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2. Statement of Financial Position\"/>
    </mc:Choice>
  </mc:AlternateContent>
  <xr:revisionPtr revIDLastSave="0" documentId="8_{7AF9C9FF-C336-404D-A514-46D52DEA8FE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G44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F37" i="2"/>
  <c r="E37" i="2"/>
  <c r="E44" i="2" s="1"/>
  <c r="D37" i="2"/>
  <c r="D44" i="2" s="1"/>
  <c r="C37" i="2"/>
  <c r="C44" i="2" s="1"/>
  <c r="J26" i="2"/>
  <c r="I26" i="2"/>
  <c r="E26" i="2"/>
  <c r="E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W13" i="2"/>
  <c r="W26" i="2" s="1"/>
  <c r="V13" i="2"/>
  <c r="V26" i="2" s="1"/>
  <c r="V45" i="2" s="1"/>
  <c r="U13" i="2"/>
  <c r="U26" i="2" s="1"/>
  <c r="T13" i="2"/>
  <c r="T26" i="2" s="1"/>
  <c r="S13" i="2"/>
  <c r="S26" i="2" s="1"/>
  <c r="R13" i="2"/>
  <c r="R26" i="2" s="1"/>
  <c r="Q13" i="2"/>
  <c r="Q26" i="2" s="1"/>
  <c r="P13" i="2"/>
  <c r="P26" i="2" s="1"/>
  <c r="O13" i="2"/>
  <c r="O26" i="2" s="1"/>
  <c r="N13" i="2"/>
  <c r="N26" i="2" s="1"/>
  <c r="N45" i="2" s="1"/>
  <c r="M13" i="2"/>
  <c r="M26" i="2" s="1"/>
  <c r="L13" i="2"/>
  <c r="L26" i="2" s="1"/>
  <c r="K13" i="2"/>
  <c r="J13" i="2"/>
  <c r="I13" i="2"/>
  <c r="H13" i="2"/>
  <c r="H26" i="2" s="1"/>
  <c r="G13" i="2"/>
  <c r="G26" i="2" s="1"/>
  <c r="G45" i="2" s="1"/>
  <c r="F13" i="2"/>
  <c r="F26" i="2" s="1"/>
  <c r="F45" i="2" s="1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G45" i="3"/>
  <c r="W44" i="3"/>
  <c r="V44" i="3"/>
  <c r="G44" i="3"/>
  <c r="F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U44" i="3" s="1"/>
  <c r="T37" i="3"/>
  <c r="T44" i="3" s="1"/>
  <c r="S37" i="3"/>
  <c r="S44" i="3" s="1"/>
  <c r="R37" i="3"/>
  <c r="Q37" i="3"/>
  <c r="Q44" i="3" s="1"/>
  <c r="P37" i="3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J45" i="3" s="1"/>
  <c r="I37" i="3"/>
  <c r="I44" i="3" s="1"/>
  <c r="H37" i="3"/>
  <c r="G37" i="3"/>
  <c r="F37" i="3"/>
  <c r="E37" i="3"/>
  <c r="E44" i="3" s="1"/>
  <c r="D37" i="3"/>
  <c r="D44" i="3" s="1"/>
  <c r="C37" i="3"/>
  <c r="C44" i="3" s="1"/>
  <c r="J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W13" i="3"/>
  <c r="W26" i="3" s="1"/>
  <c r="W45" i="3" s="1"/>
  <c r="V13" i="3"/>
  <c r="V26" i="3" s="1"/>
  <c r="V45" i="3" s="1"/>
  <c r="U13" i="3"/>
  <c r="U26" i="3" s="1"/>
  <c r="T13" i="3"/>
  <c r="T26" i="3" s="1"/>
  <c r="S13" i="3"/>
  <c r="S26" i="3" s="1"/>
  <c r="R13" i="3"/>
  <c r="R26" i="3" s="1"/>
  <c r="Q13" i="3"/>
  <c r="Q26" i="3" s="1"/>
  <c r="P13" i="3"/>
  <c r="P26" i="3" s="1"/>
  <c r="O13" i="3"/>
  <c r="O26" i="3" s="1"/>
  <c r="N13" i="3"/>
  <c r="N26" i="3" s="1"/>
  <c r="N45" i="3" s="1"/>
  <c r="M13" i="3"/>
  <c r="M26" i="3" s="1"/>
  <c r="L13" i="3"/>
  <c r="L26" i="3" s="1"/>
  <c r="K13" i="3"/>
  <c r="J13" i="3"/>
  <c r="I13" i="3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V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I44" i="4" s="1"/>
  <c r="I45" i="4" s="1"/>
  <c r="H43" i="4"/>
  <c r="G43" i="4"/>
  <c r="F43" i="4"/>
  <c r="E43" i="4"/>
  <c r="D43" i="4"/>
  <c r="C43" i="4"/>
  <c r="AA37" i="4"/>
  <c r="AA44" i="4" s="1"/>
  <c r="Z37" i="4"/>
  <c r="Y37" i="4"/>
  <c r="X37" i="4"/>
  <c r="W37" i="4"/>
  <c r="V37" i="4"/>
  <c r="U37" i="4"/>
  <c r="U44" i="4" s="1"/>
  <c r="T37" i="4"/>
  <c r="T44" i="4" s="1"/>
  <c r="S37" i="4"/>
  <c r="R37" i="4"/>
  <c r="R44" i="4" s="1"/>
  <c r="R45" i="4" s="1"/>
  <c r="Q37" i="4"/>
  <c r="P37" i="4"/>
  <c r="O37" i="4"/>
  <c r="O44" i="4" s="1"/>
  <c r="N37" i="4"/>
  <c r="N44" i="4" s="1"/>
  <c r="M37" i="4"/>
  <c r="M44" i="4" s="1"/>
  <c r="L37" i="4"/>
  <c r="L44" i="4" s="1"/>
  <c r="K37" i="4"/>
  <c r="J37" i="4"/>
  <c r="J44" i="4" s="1"/>
  <c r="J45" i="4" s="1"/>
  <c r="I37" i="4"/>
  <c r="H37" i="4"/>
  <c r="G37" i="4"/>
  <c r="G44" i="4" s="1"/>
  <c r="F37" i="4"/>
  <c r="F44" i="4" s="1"/>
  <c r="E37" i="4"/>
  <c r="E44" i="4" s="1"/>
  <c r="D37" i="4"/>
  <c r="D44" i="4" s="1"/>
  <c r="C37" i="4"/>
  <c r="AA26" i="4"/>
  <c r="AA45" i="4" s="1"/>
  <c r="Y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V13" i="4"/>
  <c r="V26" i="4" s="1"/>
  <c r="U13" i="4"/>
  <c r="U26" i="4" s="1"/>
  <c r="U45" i="4" s="1"/>
  <c r="T13" i="4"/>
  <c r="T26" i="4" s="1"/>
  <c r="S13" i="4"/>
  <c r="S26" i="4" s="1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J13" i="4"/>
  <c r="J26" i="4" s="1"/>
  <c r="I13" i="4"/>
  <c r="I26" i="4" s="1"/>
  <c r="H13" i="4"/>
  <c r="H26" i="4" s="1"/>
  <c r="G13" i="4"/>
  <c r="G26" i="4" s="1"/>
  <c r="G45" i="4" s="1"/>
  <c r="F13" i="4"/>
  <c r="F26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P44" i="5" s="1"/>
  <c r="O43" i="5"/>
  <c r="N43" i="5"/>
  <c r="M43" i="5"/>
  <c r="L43" i="5"/>
  <c r="K43" i="5"/>
  <c r="J43" i="5"/>
  <c r="I43" i="5"/>
  <c r="H43" i="5"/>
  <c r="H44" i="5" s="1"/>
  <c r="G43" i="5"/>
  <c r="F43" i="5"/>
  <c r="E43" i="5"/>
  <c r="D43" i="5"/>
  <c r="C43" i="5"/>
  <c r="AA37" i="5"/>
  <c r="AA44" i="5" s="1"/>
  <c r="Y37" i="5"/>
  <c r="Z37" i="5" s="1"/>
  <c r="X37" i="5"/>
  <c r="W37" i="5"/>
  <c r="W44" i="5" s="1"/>
  <c r="V37" i="5"/>
  <c r="V44" i="5" s="1"/>
  <c r="U37" i="5"/>
  <c r="U44" i="5" s="1"/>
  <c r="T37" i="5"/>
  <c r="S37" i="5"/>
  <c r="S44" i="5" s="1"/>
  <c r="R37" i="5"/>
  <c r="R44" i="5" s="1"/>
  <c r="Q37" i="5"/>
  <c r="P37" i="5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H37" i="5"/>
  <c r="G37" i="5"/>
  <c r="G44" i="5" s="1"/>
  <c r="F37" i="5"/>
  <c r="F44" i="5" s="1"/>
  <c r="E37" i="5"/>
  <c r="E44" i="5" s="1"/>
  <c r="D37" i="5"/>
  <c r="C37" i="5"/>
  <c r="C44" i="5" s="1"/>
  <c r="AA26" i="5"/>
  <c r="AA45" i="5" s="1"/>
  <c r="R26" i="5"/>
  <c r="J26" i="5"/>
  <c r="C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W26" i="5" s="1"/>
  <c r="W45" i="5" s="1"/>
  <c r="V13" i="5"/>
  <c r="V26" i="5" s="1"/>
  <c r="U13" i="5"/>
  <c r="U26" i="5" s="1"/>
  <c r="T13" i="5"/>
  <c r="T26" i="5" s="1"/>
  <c r="S13" i="5"/>
  <c r="S26" i="5" s="1"/>
  <c r="R13" i="5"/>
  <c r="Q13" i="5"/>
  <c r="Q26" i="5" s="1"/>
  <c r="P13" i="5"/>
  <c r="P26" i="5" s="1"/>
  <c r="P45" i="5" s="1"/>
  <c r="O13" i="5"/>
  <c r="O26" i="5" s="1"/>
  <c r="N13" i="5"/>
  <c r="N26" i="5" s="1"/>
  <c r="M13" i="5"/>
  <c r="M26" i="5" s="1"/>
  <c r="L13" i="5"/>
  <c r="L26" i="5" s="1"/>
  <c r="K13" i="5"/>
  <c r="J13" i="5"/>
  <c r="I13" i="5"/>
  <c r="I26" i="5" s="1"/>
  <c r="H13" i="5"/>
  <c r="H26" i="5" s="1"/>
  <c r="H45" i="5" s="1"/>
  <c r="G13" i="5"/>
  <c r="G26" i="5" s="1"/>
  <c r="F13" i="5"/>
  <c r="F26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O44" i="6"/>
  <c r="I44" i="6"/>
  <c r="G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H37" i="6"/>
  <c r="G37" i="6"/>
  <c r="F37" i="6"/>
  <c r="E37" i="6"/>
  <c r="E44" i="6" s="1"/>
  <c r="D37" i="6"/>
  <c r="D44" i="6" s="1"/>
  <c r="C37" i="6"/>
  <c r="C44" i="6" s="1"/>
  <c r="S26" i="6"/>
  <c r="J26" i="6"/>
  <c r="J45" i="6" s="1"/>
  <c r="I26" i="6"/>
  <c r="D26" i="6"/>
  <c r="D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W13" i="6"/>
  <c r="W26" i="6" s="1"/>
  <c r="W45" i="6" s="1"/>
  <c r="V13" i="6"/>
  <c r="V26" i="6" s="1"/>
  <c r="U13" i="6"/>
  <c r="U26" i="6" s="1"/>
  <c r="U45" i="6" s="1"/>
  <c r="T13" i="6"/>
  <c r="T26" i="6" s="1"/>
  <c r="S13" i="6"/>
  <c r="R13" i="6"/>
  <c r="R26" i="6" s="1"/>
  <c r="R45" i="6" s="1"/>
  <c r="Q13" i="6"/>
  <c r="Q26" i="6" s="1"/>
  <c r="P13" i="6"/>
  <c r="P26" i="6" s="1"/>
  <c r="O13" i="6"/>
  <c r="O26" i="6" s="1"/>
  <c r="O45" i="6" s="1"/>
  <c r="N13" i="6"/>
  <c r="N26" i="6" s="1"/>
  <c r="M13" i="6"/>
  <c r="M26" i="6" s="1"/>
  <c r="M45" i="6" s="1"/>
  <c r="L13" i="6"/>
  <c r="L26" i="6" s="1"/>
  <c r="K13" i="6"/>
  <c r="J13" i="6"/>
  <c r="I13" i="6"/>
  <c r="H13" i="6"/>
  <c r="H26" i="6" s="1"/>
  <c r="G13" i="6"/>
  <c r="G26" i="6" s="1"/>
  <c r="G45" i="6" s="1"/>
  <c r="F13" i="6"/>
  <c r="F26" i="6" s="1"/>
  <c r="E13" i="6"/>
  <c r="E26" i="6" s="1"/>
  <c r="E45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O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G44" i="7" s="1"/>
  <c r="F37" i="7"/>
  <c r="E37" i="7"/>
  <c r="E44" i="7" s="1"/>
  <c r="D37" i="7"/>
  <c r="D44" i="7" s="1"/>
  <c r="C37" i="7"/>
  <c r="C44" i="7" s="1"/>
  <c r="AA26" i="7"/>
  <c r="AA45" i="7" s="1"/>
  <c r="Y26" i="7"/>
  <c r="S26" i="7"/>
  <c r="C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V13" i="7"/>
  <c r="V26" i="7" s="1"/>
  <c r="U13" i="7"/>
  <c r="U26" i="7" s="1"/>
  <c r="U45" i="7" s="1"/>
  <c r="T13" i="7"/>
  <c r="T26" i="7" s="1"/>
  <c r="T45" i="7" s="1"/>
  <c r="S13" i="7"/>
  <c r="R13" i="7"/>
  <c r="R26" i="7" s="1"/>
  <c r="R45" i="7" s="1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L45" i="7" s="1"/>
  <c r="K13" i="7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F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E37" i="8"/>
  <c r="E44" i="8" s="1"/>
  <c r="D37" i="8"/>
  <c r="D44" i="8" s="1"/>
  <c r="C37" i="8"/>
  <c r="C44" i="8" s="1"/>
  <c r="I26" i="8"/>
  <c r="I45" i="8" s="1"/>
  <c r="F26" i="8"/>
  <c r="F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X26" i="8" s="1"/>
  <c r="W13" i="8"/>
  <c r="V13" i="8"/>
  <c r="V26" i="8" s="1"/>
  <c r="U13" i="8"/>
  <c r="U26" i="8" s="1"/>
  <c r="U45" i="8" s="1"/>
  <c r="T13" i="8"/>
  <c r="T26" i="8" s="1"/>
  <c r="S13" i="8"/>
  <c r="S26" i="8" s="1"/>
  <c r="R13" i="8"/>
  <c r="R26" i="8" s="1"/>
  <c r="R45" i="8" s="1"/>
  <c r="Q13" i="8"/>
  <c r="P13" i="8"/>
  <c r="P26" i="8" s="1"/>
  <c r="O13" i="8"/>
  <c r="N13" i="8"/>
  <c r="M13" i="8"/>
  <c r="M26" i="8" s="1"/>
  <c r="M45" i="8" s="1"/>
  <c r="L13" i="8"/>
  <c r="L26" i="8" s="1"/>
  <c r="K13" i="8"/>
  <c r="K26" i="8" s="1"/>
  <c r="J13" i="8"/>
  <c r="J26" i="8" s="1"/>
  <c r="J45" i="8" s="1"/>
  <c r="I13" i="8"/>
  <c r="H13" i="8"/>
  <c r="H26" i="8" s="1"/>
  <c r="H45" i="8" s="1"/>
  <c r="G13" i="8"/>
  <c r="F13" i="8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5" i="9"/>
  <c r="Q44" i="9"/>
  <c r="H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P37" i="9"/>
  <c r="P44" i="9" s="1"/>
  <c r="O37" i="9"/>
  <c r="O44" i="9" s="1"/>
  <c r="N37" i="9"/>
  <c r="N44" i="9" s="1"/>
  <c r="M37" i="9"/>
  <c r="M44" i="9" s="1"/>
  <c r="L37" i="9"/>
  <c r="K37" i="9"/>
  <c r="J37" i="9"/>
  <c r="J44" i="9" s="1"/>
  <c r="I37" i="9"/>
  <c r="I44" i="9" s="1"/>
  <c r="H37" i="9"/>
  <c r="G37" i="9"/>
  <c r="G44" i="9" s="1"/>
  <c r="G45" i="9" s="1"/>
  <c r="F37" i="9"/>
  <c r="E37" i="9"/>
  <c r="E44" i="9" s="1"/>
  <c r="D37" i="9"/>
  <c r="C37" i="9"/>
  <c r="C44" i="9" s="1"/>
  <c r="R26" i="9"/>
  <c r="Q26" i="9"/>
  <c r="N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V13" i="9"/>
  <c r="V26" i="9" s="1"/>
  <c r="U13" i="9"/>
  <c r="U26" i="9" s="1"/>
  <c r="T13" i="9"/>
  <c r="T26" i="9" s="1"/>
  <c r="S13" i="9"/>
  <c r="R13" i="9"/>
  <c r="Q13" i="9"/>
  <c r="P13" i="9"/>
  <c r="P26" i="9" s="1"/>
  <c r="P45" i="9" s="1"/>
  <c r="O13" i="9"/>
  <c r="O26" i="9" s="1"/>
  <c r="N13" i="9"/>
  <c r="M13" i="9"/>
  <c r="M26" i="9" s="1"/>
  <c r="L13" i="9"/>
  <c r="L26" i="9" s="1"/>
  <c r="K13" i="9"/>
  <c r="J13" i="9"/>
  <c r="J26" i="9" s="1"/>
  <c r="J45" i="9" s="1"/>
  <c r="I13" i="9"/>
  <c r="I26" i="9" s="1"/>
  <c r="I45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J44" i="10" s="1"/>
  <c r="I43" i="10"/>
  <c r="H43" i="10"/>
  <c r="G43" i="10"/>
  <c r="F43" i="10"/>
  <c r="E43" i="10"/>
  <c r="D43" i="10"/>
  <c r="C43" i="10"/>
  <c r="AA37" i="10"/>
  <c r="Z37" i="10"/>
  <c r="Y37" i="10"/>
  <c r="X37" i="10"/>
  <c r="W37" i="10"/>
  <c r="W44" i="10" s="1"/>
  <c r="V37" i="10"/>
  <c r="V44" i="10" s="1"/>
  <c r="U37" i="10"/>
  <c r="U44" i="10" s="1"/>
  <c r="T37" i="10"/>
  <c r="T44" i="10" s="1"/>
  <c r="S37" i="10"/>
  <c r="R37" i="10"/>
  <c r="Q37" i="10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W13" i="10"/>
  <c r="W26" i="10" s="1"/>
  <c r="V13" i="10"/>
  <c r="U13" i="10"/>
  <c r="U26" i="10" s="1"/>
  <c r="T13" i="10"/>
  <c r="S13" i="10"/>
  <c r="S26" i="10" s="1"/>
  <c r="R13" i="10"/>
  <c r="R26" i="10" s="1"/>
  <c r="Q13" i="10"/>
  <c r="P13" i="10"/>
  <c r="P26" i="10" s="1"/>
  <c r="P45" i="10" s="1"/>
  <c r="O13" i="10"/>
  <c r="O26" i="10" s="1"/>
  <c r="N13" i="10"/>
  <c r="M13" i="10"/>
  <c r="L13" i="10"/>
  <c r="K13" i="10"/>
  <c r="J13" i="10"/>
  <c r="J26" i="10" s="1"/>
  <c r="I13" i="10"/>
  <c r="H13" i="10"/>
  <c r="H26" i="10" s="1"/>
  <c r="H45" i="10" s="1"/>
  <c r="G13" i="10"/>
  <c r="G26" i="10" s="1"/>
  <c r="F13" i="10"/>
  <c r="E13" i="10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W37" i="11"/>
  <c r="V37" i="11"/>
  <c r="V44" i="11" s="1"/>
  <c r="U37" i="11"/>
  <c r="U44" i="11" s="1"/>
  <c r="U45" i="11" s="1"/>
  <c r="T37" i="11"/>
  <c r="S37" i="11"/>
  <c r="S44" i="11" s="1"/>
  <c r="R37" i="11"/>
  <c r="R44" i="11" s="1"/>
  <c r="Q37" i="11"/>
  <c r="P37" i="1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H37" i="11"/>
  <c r="H44" i="11" s="1"/>
  <c r="G37" i="11"/>
  <c r="F37" i="11"/>
  <c r="F44" i="11" s="1"/>
  <c r="E37" i="11"/>
  <c r="E44" i="11" s="1"/>
  <c r="D37" i="11"/>
  <c r="C37" i="11"/>
  <c r="AA25" i="11"/>
  <c r="Y25" i="11"/>
  <c r="Z25" i="11" s="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V13" i="11"/>
  <c r="V26" i="11" s="1"/>
  <c r="V45" i="11" s="1"/>
  <c r="U13" i="11"/>
  <c r="U26" i="11" s="1"/>
  <c r="T13" i="11"/>
  <c r="S13" i="11"/>
  <c r="S26" i="11" s="1"/>
  <c r="R13" i="11"/>
  <c r="R26" i="11" s="1"/>
  <c r="R45" i="11" s="1"/>
  <c r="Q13" i="11"/>
  <c r="Q26" i="11" s="1"/>
  <c r="P13" i="11"/>
  <c r="P26" i="11" s="1"/>
  <c r="P45" i="11" s="1"/>
  <c r="O13" i="11"/>
  <c r="N13" i="11"/>
  <c r="N26" i="11" s="1"/>
  <c r="N45" i="11" s="1"/>
  <c r="M13" i="11"/>
  <c r="M26" i="11" s="1"/>
  <c r="L13" i="11"/>
  <c r="K13" i="11"/>
  <c r="K26" i="11" s="1"/>
  <c r="J13" i="11"/>
  <c r="J26" i="11" s="1"/>
  <c r="I13" i="11"/>
  <c r="H13" i="11"/>
  <c r="H26" i="11" s="1"/>
  <c r="H45" i="11" s="1"/>
  <c r="G13" i="11"/>
  <c r="F13" i="11"/>
  <c r="E13" i="11"/>
  <c r="E26" i="11" s="1"/>
  <c r="D13" i="1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5" i="12"/>
  <c r="T44" i="12"/>
  <c r="S44" i="12"/>
  <c r="R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V37" i="12"/>
  <c r="V44" i="12" s="1"/>
  <c r="U37" i="12"/>
  <c r="T37" i="12"/>
  <c r="S37" i="12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D37" i="12"/>
  <c r="D44" i="12" s="1"/>
  <c r="C37" i="12"/>
  <c r="P26" i="12"/>
  <c r="P45" i="12" s="1"/>
  <c r="G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V13" i="12"/>
  <c r="U13" i="12"/>
  <c r="U26" i="12" s="1"/>
  <c r="T13" i="12"/>
  <c r="T26" i="12" s="1"/>
  <c r="T45" i="12" s="1"/>
  <c r="S13" i="12"/>
  <c r="S26" i="12" s="1"/>
  <c r="S45" i="12" s="1"/>
  <c r="R13" i="12"/>
  <c r="R26" i="12" s="1"/>
  <c r="Q13" i="12"/>
  <c r="Q26" i="12" s="1"/>
  <c r="P13" i="12"/>
  <c r="O13" i="12"/>
  <c r="O26" i="12" s="1"/>
  <c r="N13" i="12"/>
  <c r="N26" i="12" s="1"/>
  <c r="M13" i="12"/>
  <c r="M26" i="12" s="1"/>
  <c r="L13" i="12"/>
  <c r="L26" i="12" s="1"/>
  <c r="L45" i="12" s="1"/>
  <c r="K13" i="12"/>
  <c r="K26" i="12" s="1"/>
  <c r="J13" i="12"/>
  <c r="I13" i="12"/>
  <c r="I26" i="12" s="1"/>
  <c r="H13" i="12"/>
  <c r="H26" i="12" s="1"/>
  <c r="G13" i="12"/>
  <c r="F13" i="12"/>
  <c r="E13" i="12"/>
  <c r="E26" i="12" s="1"/>
  <c r="D13" i="12"/>
  <c r="D26" i="12" s="1"/>
  <c r="D45" i="12" s="1"/>
  <c r="C13" i="12"/>
  <c r="C26" i="12" s="1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G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Z37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Q45" i="13" s="1"/>
  <c r="P37" i="13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G37" i="13"/>
  <c r="F37" i="13"/>
  <c r="F44" i="13" s="1"/>
  <c r="E37" i="13"/>
  <c r="E44" i="13" s="1"/>
  <c r="D37" i="13"/>
  <c r="D44" i="13" s="1"/>
  <c r="C37" i="13"/>
  <c r="C44" i="13" s="1"/>
  <c r="R26" i="13"/>
  <c r="J26" i="13"/>
  <c r="AA25" i="13"/>
  <c r="Y25" i="13"/>
  <c r="X25" i="13"/>
  <c r="Z25" i="13" s="1"/>
  <c r="W25" i="13"/>
  <c r="V25" i="13"/>
  <c r="U25" i="13"/>
  <c r="T25" i="13"/>
  <c r="T26" i="13" s="1"/>
  <c r="T45" i="13" s="1"/>
  <c r="S25" i="13"/>
  <c r="S26" i="13" s="1"/>
  <c r="R25" i="13"/>
  <c r="Q25" i="13"/>
  <c r="P25" i="13"/>
  <c r="O25" i="13"/>
  <c r="N25" i="13"/>
  <c r="M25" i="13"/>
  <c r="L25" i="13"/>
  <c r="K25" i="13"/>
  <c r="K26" i="13" s="1"/>
  <c r="J25" i="13"/>
  <c r="I25" i="13"/>
  <c r="H25" i="13"/>
  <c r="G25" i="13"/>
  <c r="F25" i="13"/>
  <c r="E25" i="13"/>
  <c r="D25" i="13"/>
  <c r="C25" i="13"/>
  <c r="C26" i="13" s="1"/>
  <c r="AA13" i="13"/>
  <c r="Y13" i="13"/>
  <c r="Y26" i="13" s="1"/>
  <c r="X13" i="13"/>
  <c r="X26" i="13" s="1"/>
  <c r="W13" i="13"/>
  <c r="W26" i="13" s="1"/>
  <c r="V13" i="13"/>
  <c r="V26" i="13" s="1"/>
  <c r="V45" i="13" s="1"/>
  <c r="U13" i="13"/>
  <c r="U26" i="13" s="1"/>
  <c r="U45" i="13" s="1"/>
  <c r="T13" i="13"/>
  <c r="S13" i="13"/>
  <c r="R13" i="13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M45" i="13" s="1"/>
  <c r="L13" i="13"/>
  <c r="K13" i="13"/>
  <c r="J13" i="13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E45" i="13" s="1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O44" i="14"/>
  <c r="I44" i="14"/>
  <c r="G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P37" i="14"/>
  <c r="O37" i="14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H37" i="14"/>
  <c r="G37" i="14"/>
  <c r="F37" i="14"/>
  <c r="F44" i="14" s="1"/>
  <c r="E37" i="14"/>
  <c r="E44" i="14" s="1"/>
  <c r="D37" i="14"/>
  <c r="D44" i="14" s="1"/>
  <c r="C37" i="14"/>
  <c r="C44" i="14" s="1"/>
  <c r="D26" i="14"/>
  <c r="D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V26" i="14" s="1"/>
  <c r="U13" i="14"/>
  <c r="U26" i="14" s="1"/>
  <c r="T13" i="14"/>
  <c r="T26" i="14" s="1"/>
  <c r="T45" i="14" s="1"/>
  <c r="S13" i="14"/>
  <c r="R13" i="14"/>
  <c r="R26" i="14" s="1"/>
  <c r="R45" i="14" s="1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L26" i="14" s="1"/>
  <c r="L45" i="14" s="1"/>
  <c r="K13" i="14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W43" i="15"/>
  <c r="V43" i="15"/>
  <c r="U43" i="15"/>
  <c r="U44" i="15" s="1"/>
  <c r="T43" i="15"/>
  <c r="S43" i="15"/>
  <c r="R43" i="15"/>
  <c r="Q43" i="15"/>
  <c r="P43" i="15"/>
  <c r="O43" i="15"/>
  <c r="N43" i="15"/>
  <c r="M43" i="15"/>
  <c r="M44" i="15" s="1"/>
  <c r="L43" i="15"/>
  <c r="K43" i="15"/>
  <c r="J43" i="15"/>
  <c r="I43" i="15"/>
  <c r="H43" i="15"/>
  <c r="G43" i="15"/>
  <c r="F43" i="15"/>
  <c r="E43" i="15"/>
  <c r="E44" i="15" s="1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U37" i="15"/>
  <c r="T37" i="15"/>
  <c r="T44" i="15" s="1"/>
  <c r="S37" i="15"/>
  <c r="S44" i="15" s="1"/>
  <c r="R37" i="15"/>
  <c r="Q37" i="15"/>
  <c r="Q44" i="15" s="1"/>
  <c r="P37" i="15"/>
  <c r="O37" i="15"/>
  <c r="O44" i="15" s="1"/>
  <c r="N37" i="15"/>
  <c r="M37" i="15"/>
  <c r="L37" i="15"/>
  <c r="L44" i="15" s="1"/>
  <c r="K37" i="15"/>
  <c r="K44" i="15" s="1"/>
  <c r="J37" i="15"/>
  <c r="I37" i="15"/>
  <c r="I44" i="15" s="1"/>
  <c r="H37" i="15"/>
  <c r="G37" i="15"/>
  <c r="G44" i="15" s="1"/>
  <c r="F37" i="15"/>
  <c r="E37" i="15"/>
  <c r="D37" i="15"/>
  <c r="D44" i="15" s="1"/>
  <c r="C37" i="15"/>
  <c r="C44" i="15" s="1"/>
  <c r="R26" i="15"/>
  <c r="J26" i="15"/>
  <c r="AA25" i="15"/>
  <c r="Y25" i="15"/>
  <c r="X25" i="15"/>
  <c r="Z25" i="15" s="1"/>
  <c r="W25" i="15"/>
  <c r="V25" i="15"/>
  <c r="U25" i="15"/>
  <c r="T25" i="15"/>
  <c r="S25" i="15"/>
  <c r="S26" i="15" s="1"/>
  <c r="R25" i="15"/>
  <c r="Q25" i="15"/>
  <c r="P25" i="15"/>
  <c r="O25" i="15"/>
  <c r="N25" i="15"/>
  <c r="M25" i="15"/>
  <c r="L25" i="15"/>
  <c r="K25" i="15"/>
  <c r="K26" i="15" s="1"/>
  <c r="J25" i="15"/>
  <c r="I25" i="15"/>
  <c r="H25" i="15"/>
  <c r="G25" i="15"/>
  <c r="F25" i="15"/>
  <c r="E25" i="15"/>
  <c r="D25" i="15"/>
  <c r="C25" i="15"/>
  <c r="C26" i="15" s="1"/>
  <c r="AA13" i="15"/>
  <c r="Z13" i="15"/>
  <c r="Y13" i="15"/>
  <c r="X13" i="15"/>
  <c r="W13" i="15"/>
  <c r="W26" i="15" s="1"/>
  <c r="V13" i="15"/>
  <c r="V26" i="15" s="1"/>
  <c r="U13" i="15"/>
  <c r="U26" i="15" s="1"/>
  <c r="U45" i="15" s="1"/>
  <c r="T13" i="15"/>
  <c r="T26" i="15" s="1"/>
  <c r="T45" i="15" s="1"/>
  <c r="S13" i="15"/>
  <c r="R13" i="15"/>
  <c r="Q13" i="15"/>
  <c r="P13" i="15"/>
  <c r="O13" i="15"/>
  <c r="O26" i="15" s="1"/>
  <c r="N13" i="15"/>
  <c r="N26" i="15" s="1"/>
  <c r="M13" i="15"/>
  <c r="M26" i="15" s="1"/>
  <c r="M45" i="15" s="1"/>
  <c r="L13" i="15"/>
  <c r="L26" i="15" s="1"/>
  <c r="L45" i="15" s="1"/>
  <c r="K13" i="15"/>
  <c r="J13" i="15"/>
  <c r="I13" i="15"/>
  <c r="H13" i="15"/>
  <c r="G13" i="15"/>
  <c r="G26" i="15" s="1"/>
  <c r="F13" i="15"/>
  <c r="F26" i="15" s="1"/>
  <c r="E13" i="15"/>
  <c r="E26" i="15" s="1"/>
  <c r="E45" i="15" s="1"/>
  <c r="D13" i="15"/>
  <c r="D26" i="15" s="1"/>
  <c r="D45" i="15" s="1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P44" i="16"/>
  <c r="M44" i="16"/>
  <c r="H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Z37" i="16" s="1"/>
  <c r="X37" i="16"/>
  <c r="X44" i="16" s="1"/>
  <c r="W37" i="16"/>
  <c r="W44" i="16" s="1"/>
  <c r="V37" i="16"/>
  <c r="V44" i="16" s="1"/>
  <c r="U37" i="16"/>
  <c r="T37" i="16"/>
  <c r="T44" i="16" s="1"/>
  <c r="S37" i="16"/>
  <c r="R37" i="16"/>
  <c r="R44" i="16" s="1"/>
  <c r="Q37" i="16"/>
  <c r="Q44" i="16" s="1"/>
  <c r="P37" i="16"/>
  <c r="O37" i="16"/>
  <c r="O44" i="16" s="1"/>
  <c r="N37" i="16"/>
  <c r="N44" i="16" s="1"/>
  <c r="M37" i="16"/>
  <c r="L37" i="16"/>
  <c r="L44" i="16" s="1"/>
  <c r="K37" i="16"/>
  <c r="J37" i="16"/>
  <c r="J44" i="16" s="1"/>
  <c r="I37" i="16"/>
  <c r="I44" i="16" s="1"/>
  <c r="H37" i="16"/>
  <c r="G37" i="16"/>
  <c r="G44" i="16" s="1"/>
  <c r="F37" i="16"/>
  <c r="F44" i="16" s="1"/>
  <c r="E37" i="16"/>
  <c r="D37" i="16"/>
  <c r="D44" i="16" s="1"/>
  <c r="C37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Z13" i="16" s="1"/>
  <c r="W13" i="16"/>
  <c r="W26" i="16" s="1"/>
  <c r="W45" i="16" s="1"/>
  <c r="V13" i="16"/>
  <c r="V26" i="16" s="1"/>
  <c r="V45" i="16" s="1"/>
  <c r="U13" i="16"/>
  <c r="U26" i="16" s="1"/>
  <c r="T13" i="16"/>
  <c r="T26" i="16" s="1"/>
  <c r="S13" i="16"/>
  <c r="S26" i="16" s="1"/>
  <c r="R13" i="16"/>
  <c r="R26" i="16" s="1"/>
  <c r="Q13" i="16"/>
  <c r="P13" i="16"/>
  <c r="P26" i="16" s="1"/>
  <c r="P45" i="16" s="1"/>
  <c r="O13" i="16"/>
  <c r="O26" i="16" s="1"/>
  <c r="O45" i="16" s="1"/>
  <c r="N13" i="16"/>
  <c r="N26" i="16" s="1"/>
  <c r="N45" i="16" s="1"/>
  <c r="M13" i="16"/>
  <c r="M26" i="16" s="1"/>
  <c r="L13" i="16"/>
  <c r="L26" i="16" s="1"/>
  <c r="K13" i="16"/>
  <c r="K26" i="16" s="1"/>
  <c r="J13" i="16"/>
  <c r="J26" i="16" s="1"/>
  <c r="I13" i="16"/>
  <c r="H13" i="16"/>
  <c r="H26" i="16" s="1"/>
  <c r="G13" i="16"/>
  <c r="G26" i="16" s="1"/>
  <c r="G45" i="16" s="1"/>
  <c r="F13" i="16"/>
  <c r="E13" i="16"/>
  <c r="E26" i="16" s="1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R44" i="17"/>
  <c r="I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K44" i="17" s="1"/>
  <c r="K45" i="17" s="1"/>
  <c r="J43" i="17"/>
  <c r="I43" i="17"/>
  <c r="H43" i="17"/>
  <c r="G43" i="17"/>
  <c r="F43" i="17"/>
  <c r="E43" i="17"/>
  <c r="D43" i="17"/>
  <c r="C43" i="17"/>
  <c r="C44" i="17" s="1"/>
  <c r="AA37" i="17"/>
  <c r="AA44" i="17" s="1"/>
  <c r="Y37" i="17"/>
  <c r="Y44" i="17" s="1"/>
  <c r="X37" i="17"/>
  <c r="Z37" i="17" s="1"/>
  <c r="W37" i="17"/>
  <c r="V37" i="17"/>
  <c r="V44" i="17" s="1"/>
  <c r="U37" i="17"/>
  <c r="U44" i="17" s="1"/>
  <c r="T37" i="17"/>
  <c r="T44" i="17" s="1"/>
  <c r="S37" i="17"/>
  <c r="R37" i="17"/>
  <c r="Q37" i="17"/>
  <c r="Q44" i="17" s="1"/>
  <c r="P37" i="17"/>
  <c r="O37" i="17"/>
  <c r="O44" i="17" s="1"/>
  <c r="N37" i="17"/>
  <c r="N44" i="17" s="1"/>
  <c r="M37" i="17"/>
  <c r="L37" i="17"/>
  <c r="L44" i="17" s="1"/>
  <c r="K37" i="17"/>
  <c r="J37" i="17"/>
  <c r="I37" i="17"/>
  <c r="H37" i="17"/>
  <c r="G37" i="17"/>
  <c r="G44" i="17" s="1"/>
  <c r="F37" i="17"/>
  <c r="F44" i="17" s="1"/>
  <c r="E37" i="17"/>
  <c r="E44" i="17" s="1"/>
  <c r="D37" i="17"/>
  <c r="D44" i="17" s="1"/>
  <c r="C37" i="17"/>
  <c r="H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X26" i="17" s="1"/>
  <c r="W13" i="17"/>
  <c r="V13" i="17"/>
  <c r="V26" i="17" s="1"/>
  <c r="U13" i="17"/>
  <c r="U26" i="17" s="1"/>
  <c r="T13" i="17"/>
  <c r="T26" i="17" s="1"/>
  <c r="S13" i="17"/>
  <c r="R13" i="17"/>
  <c r="R26" i="17" s="1"/>
  <c r="Q13" i="17"/>
  <c r="Q26" i="17" s="1"/>
  <c r="Q45" i="17" s="1"/>
  <c r="P13" i="17"/>
  <c r="P26" i="17" s="1"/>
  <c r="O13" i="17"/>
  <c r="O26" i="17" s="1"/>
  <c r="N13" i="17"/>
  <c r="N26" i="17" s="1"/>
  <c r="M13" i="17"/>
  <c r="M26" i="17" s="1"/>
  <c r="L13" i="17"/>
  <c r="L26" i="17" s="1"/>
  <c r="K13" i="17"/>
  <c r="K26" i="17" s="1"/>
  <c r="J13" i="17"/>
  <c r="J26" i="17" s="1"/>
  <c r="I13" i="17"/>
  <c r="I26" i="17" s="1"/>
  <c r="H13" i="17"/>
  <c r="G13" i="17"/>
  <c r="F13" i="17"/>
  <c r="F26" i="17" s="1"/>
  <c r="E13" i="17"/>
  <c r="E26" i="17" s="1"/>
  <c r="D13" i="17"/>
  <c r="D26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5" i="18"/>
  <c r="G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I44" i="18" s="1"/>
  <c r="I45" i="18" s="1"/>
  <c r="H43" i="18"/>
  <c r="H44" i="18" s="1"/>
  <c r="G43" i="18"/>
  <c r="F43" i="18"/>
  <c r="E43" i="18"/>
  <c r="D43" i="18"/>
  <c r="C43" i="18"/>
  <c r="AA37" i="18"/>
  <c r="AA44" i="18" s="1"/>
  <c r="Z37" i="18"/>
  <c r="Y37" i="18"/>
  <c r="Y44" i="18" s="1"/>
  <c r="X37" i="18"/>
  <c r="X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H37" i="18"/>
  <c r="G37" i="18"/>
  <c r="F37" i="18"/>
  <c r="E37" i="18"/>
  <c r="E44" i="18" s="1"/>
  <c r="D37" i="18"/>
  <c r="D44" i="18" s="1"/>
  <c r="C37" i="18"/>
  <c r="C44" i="18" s="1"/>
  <c r="AA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X26" i="18" s="1"/>
  <c r="W13" i="18"/>
  <c r="W26" i="18" s="1"/>
  <c r="W45" i="18" s="1"/>
  <c r="V13" i="18"/>
  <c r="U13" i="18"/>
  <c r="T13" i="18"/>
  <c r="T26" i="18" s="1"/>
  <c r="S13" i="18"/>
  <c r="R13" i="18"/>
  <c r="R26" i="18" s="1"/>
  <c r="Q13" i="18"/>
  <c r="Q26" i="18" s="1"/>
  <c r="P13" i="18"/>
  <c r="P26" i="18" s="1"/>
  <c r="O13" i="18"/>
  <c r="O26" i="18" s="1"/>
  <c r="O45" i="18" s="1"/>
  <c r="N13" i="18"/>
  <c r="N26" i="18" s="1"/>
  <c r="M13" i="18"/>
  <c r="M26" i="18" s="1"/>
  <c r="M45" i="18" s="1"/>
  <c r="L13" i="18"/>
  <c r="L26" i="18" s="1"/>
  <c r="K13" i="18"/>
  <c r="K26" i="18" s="1"/>
  <c r="J13" i="18"/>
  <c r="J26" i="18" s="1"/>
  <c r="I13" i="18"/>
  <c r="I26" i="18" s="1"/>
  <c r="H13" i="18"/>
  <c r="G13" i="18"/>
  <c r="G26" i="18" s="1"/>
  <c r="G45" i="18" s="1"/>
  <c r="F13" i="18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P44" i="19"/>
  <c r="M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Z37" i="19" s="1"/>
  <c r="W37" i="19"/>
  <c r="V37" i="19"/>
  <c r="U37" i="19"/>
  <c r="T37" i="19"/>
  <c r="T44" i="19" s="1"/>
  <c r="S37" i="19"/>
  <c r="S44" i="19" s="1"/>
  <c r="R37" i="19"/>
  <c r="R44" i="19" s="1"/>
  <c r="Q37" i="19"/>
  <c r="Q44" i="19" s="1"/>
  <c r="P37" i="19"/>
  <c r="O37" i="19"/>
  <c r="O44" i="19" s="1"/>
  <c r="N37" i="19"/>
  <c r="M37" i="19"/>
  <c r="L37" i="19"/>
  <c r="K37" i="19"/>
  <c r="K44" i="19" s="1"/>
  <c r="J37" i="19"/>
  <c r="J44" i="19" s="1"/>
  <c r="I37" i="19"/>
  <c r="I44" i="19" s="1"/>
  <c r="I45" i="19" s="1"/>
  <c r="H37" i="19"/>
  <c r="G37" i="19"/>
  <c r="G44" i="19" s="1"/>
  <c r="F37" i="19"/>
  <c r="E37" i="19"/>
  <c r="D37" i="19"/>
  <c r="D44" i="19" s="1"/>
  <c r="C37" i="19"/>
  <c r="C44" i="19" s="1"/>
  <c r="X26" i="19"/>
  <c r="V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Z13" i="19" s="1"/>
  <c r="W13" i="19"/>
  <c r="W26" i="19" s="1"/>
  <c r="V13" i="19"/>
  <c r="U13" i="19"/>
  <c r="U26" i="19" s="1"/>
  <c r="T13" i="19"/>
  <c r="T26" i="19" s="1"/>
  <c r="T45" i="19" s="1"/>
  <c r="S13" i="19"/>
  <c r="R13" i="19"/>
  <c r="R26" i="19" s="1"/>
  <c r="R45" i="19" s="1"/>
  <c r="Q13" i="19"/>
  <c r="Q26" i="19" s="1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K13" i="19"/>
  <c r="J13" i="19"/>
  <c r="J26" i="19" s="1"/>
  <c r="J45" i="19" s="1"/>
  <c r="I13" i="19"/>
  <c r="I26" i="19" s="1"/>
  <c r="H13" i="19"/>
  <c r="H26" i="19" s="1"/>
  <c r="G13" i="19"/>
  <c r="G26" i="19" s="1"/>
  <c r="F13" i="19"/>
  <c r="E13" i="19"/>
  <c r="E26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O37" i="20"/>
  <c r="O44" i="20" s="1"/>
  <c r="N37" i="20"/>
  <c r="N44" i="20" s="1"/>
  <c r="M37" i="20"/>
  <c r="L37" i="20"/>
  <c r="L44" i="20" s="1"/>
  <c r="K37" i="20"/>
  <c r="J37" i="20"/>
  <c r="I37" i="20"/>
  <c r="I44" i="20" s="1"/>
  <c r="H37" i="20"/>
  <c r="G37" i="20"/>
  <c r="G44" i="20" s="1"/>
  <c r="F37" i="20"/>
  <c r="F44" i="20" s="1"/>
  <c r="E37" i="20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Z13" i="20"/>
  <c r="Y13" i="20"/>
  <c r="X13" i="20"/>
  <c r="W13" i="20"/>
  <c r="V13" i="20"/>
  <c r="V26" i="20" s="1"/>
  <c r="V45" i="20" s="1"/>
  <c r="U13" i="20"/>
  <c r="U26" i="20" s="1"/>
  <c r="U45" i="20" s="1"/>
  <c r="T13" i="20"/>
  <c r="S13" i="20"/>
  <c r="S26" i="20" s="1"/>
  <c r="R13" i="20"/>
  <c r="R26" i="20" s="1"/>
  <c r="R45" i="20" s="1"/>
  <c r="Q13" i="20"/>
  <c r="P13" i="20"/>
  <c r="O13" i="20"/>
  <c r="N13" i="20"/>
  <c r="N26" i="20" s="1"/>
  <c r="N45" i="20" s="1"/>
  <c r="M13" i="20"/>
  <c r="M26" i="20" s="1"/>
  <c r="L13" i="20"/>
  <c r="L26" i="20" s="1"/>
  <c r="L45" i="20" s="1"/>
  <c r="K13" i="20"/>
  <c r="K26" i="20" s="1"/>
  <c r="J13" i="20"/>
  <c r="J26" i="20" s="1"/>
  <c r="I13" i="20"/>
  <c r="H13" i="20"/>
  <c r="G13" i="20"/>
  <c r="F13" i="20"/>
  <c r="F26" i="20" s="1"/>
  <c r="E13" i="20"/>
  <c r="E26" i="20" s="1"/>
  <c r="D13" i="20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5" i="21"/>
  <c r="AA43" i="21"/>
  <c r="Y43" i="21"/>
  <c r="X43" i="21"/>
  <c r="W43" i="21"/>
  <c r="V43" i="21"/>
  <c r="U43" i="21"/>
  <c r="T43" i="21"/>
  <c r="S43" i="21"/>
  <c r="R43" i="21"/>
  <c r="Q43" i="21"/>
  <c r="Q44" i="21" s="1"/>
  <c r="P43" i="21"/>
  <c r="O43" i="21"/>
  <c r="N43" i="21"/>
  <c r="N44" i="21" s="1"/>
  <c r="M43" i="21"/>
  <c r="L43" i="21"/>
  <c r="K43" i="21"/>
  <c r="J43" i="21"/>
  <c r="I43" i="21"/>
  <c r="I44" i="21" s="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I37" i="21"/>
  <c r="H37" i="21"/>
  <c r="H44" i="21" s="1"/>
  <c r="G37" i="21"/>
  <c r="G44" i="21" s="1"/>
  <c r="F37" i="21"/>
  <c r="E37" i="21"/>
  <c r="D37" i="21"/>
  <c r="D44" i="21" s="1"/>
  <c r="C37" i="21"/>
  <c r="C44" i="21" s="1"/>
  <c r="Q26" i="21"/>
  <c r="P26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Z13" i="21" s="1"/>
  <c r="W13" i="21"/>
  <c r="W26" i="21" s="1"/>
  <c r="W45" i="21" s="1"/>
  <c r="V13" i="21"/>
  <c r="U13" i="21"/>
  <c r="U26" i="21" s="1"/>
  <c r="T13" i="21"/>
  <c r="S13" i="21"/>
  <c r="S26" i="21" s="1"/>
  <c r="S45" i="21" s="1"/>
  <c r="R13" i="21"/>
  <c r="Q13" i="21"/>
  <c r="P13" i="21"/>
  <c r="O13" i="21"/>
  <c r="O26" i="21" s="1"/>
  <c r="O45" i="21" s="1"/>
  <c r="N13" i="21"/>
  <c r="M13" i="21"/>
  <c r="M26" i="21" s="1"/>
  <c r="L13" i="21"/>
  <c r="K13" i="21"/>
  <c r="K26" i="21" s="1"/>
  <c r="K45" i="21" s="1"/>
  <c r="J13" i="21"/>
  <c r="I13" i="21"/>
  <c r="I26" i="21" s="1"/>
  <c r="I45" i="21" s="1"/>
  <c r="H13" i="21"/>
  <c r="H26" i="21" s="1"/>
  <c r="G13" i="21"/>
  <c r="G26" i="21" s="1"/>
  <c r="G45" i="21" s="1"/>
  <c r="F13" i="21"/>
  <c r="E13" i="21"/>
  <c r="E26" i="21" s="1"/>
  <c r="D13" i="21"/>
  <c r="C13" i="21"/>
  <c r="C26" i="21" s="1"/>
  <c r="C45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M44" i="1"/>
  <c r="H44" i="1"/>
  <c r="AA43" i="1"/>
  <c r="Z43" i="1"/>
  <c r="Y43" i="1"/>
  <c r="X43" i="1"/>
  <c r="W43" i="1"/>
  <c r="V43" i="1"/>
  <c r="V44" i="1" s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W37" i="1"/>
  <c r="W44" i="1" s="1"/>
  <c r="V37" i="1"/>
  <c r="U37" i="1"/>
  <c r="T37" i="1"/>
  <c r="T44" i="1" s="1"/>
  <c r="S37" i="1"/>
  <c r="S44" i="1" s="1"/>
  <c r="R37" i="1"/>
  <c r="Q37" i="1"/>
  <c r="P37" i="1"/>
  <c r="P44" i="1" s="1"/>
  <c r="O37" i="1"/>
  <c r="O44" i="1" s="1"/>
  <c r="O45" i="1" s="1"/>
  <c r="N37" i="1"/>
  <c r="N44" i="1" s="1"/>
  <c r="M37" i="1"/>
  <c r="L37" i="1"/>
  <c r="L44" i="1" s="1"/>
  <c r="K37" i="1"/>
  <c r="K44" i="1" s="1"/>
  <c r="J37" i="1"/>
  <c r="I37" i="1"/>
  <c r="H37" i="1"/>
  <c r="G37" i="1"/>
  <c r="G44" i="1" s="1"/>
  <c r="G45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T26" i="1" s="1"/>
  <c r="S25" i="1"/>
  <c r="R25" i="1"/>
  <c r="Q25" i="1"/>
  <c r="P25" i="1"/>
  <c r="O25" i="1"/>
  <c r="N25" i="1"/>
  <c r="M25" i="1"/>
  <c r="L25" i="1"/>
  <c r="L26" i="1" s="1"/>
  <c r="K25" i="1"/>
  <c r="J25" i="1"/>
  <c r="I25" i="1"/>
  <c r="H25" i="1"/>
  <c r="H26" i="1" s="1"/>
  <c r="H45" i="1" s="1"/>
  <c r="G25" i="1"/>
  <c r="F25" i="1"/>
  <c r="E25" i="1"/>
  <c r="D25" i="1"/>
  <c r="D26" i="1" s="1"/>
  <c r="C25" i="1"/>
  <c r="AA13" i="1"/>
  <c r="AA26" i="1" s="1"/>
  <c r="AA45" i="1" s="1"/>
  <c r="Y13" i="1"/>
  <c r="Y26" i="1" s="1"/>
  <c r="X13" i="1"/>
  <c r="W13" i="1"/>
  <c r="W26" i="1" s="1"/>
  <c r="V13" i="1"/>
  <c r="V26" i="1" s="1"/>
  <c r="U13" i="1"/>
  <c r="U26" i="1" s="1"/>
  <c r="U45" i="1" s="1"/>
  <c r="T13" i="1"/>
  <c r="S13" i="1"/>
  <c r="S26" i="1" s="1"/>
  <c r="R13" i="1"/>
  <c r="Q13" i="1"/>
  <c r="Q26" i="1" s="1"/>
  <c r="P13" i="1"/>
  <c r="P26" i="1" s="1"/>
  <c r="O13" i="1"/>
  <c r="O26" i="1" s="1"/>
  <c r="N13" i="1"/>
  <c r="N26" i="1" s="1"/>
  <c r="M13" i="1"/>
  <c r="M26" i="1" s="1"/>
  <c r="M45" i="1" s="1"/>
  <c r="L13" i="1"/>
  <c r="K13" i="1"/>
  <c r="K26" i="1" s="1"/>
  <c r="K45" i="1" s="1"/>
  <c r="J13" i="1"/>
  <c r="I13" i="1"/>
  <c r="I26" i="1" s="1"/>
  <c r="H13" i="1"/>
  <c r="G13" i="1"/>
  <c r="G26" i="1" s="1"/>
  <c r="F13" i="1"/>
  <c r="F26" i="1" s="1"/>
  <c r="E13" i="1"/>
  <c r="E26" i="1" s="1"/>
  <c r="D13" i="1"/>
  <c r="C13" i="1"/>
  <c r="C26" i="1" s="1"/>
  <c r="O45" i="9" l="1"/>
  <c r="K26" i="14"/>
  <c r="K45" i="14" s="1"/>
  <c r="G45" i="5"/>
  <c r="W45" i="13"/>
  <c r="W44" i="12"/>
  <c r="S45" i="8"/>
  <c r="P44" i="7"/>
  <c r="W45" i="2"/>
  <c r="C45" i="1"/>
  <c r="J44" i="1"/>
  <c r="R44" i="1"/>
  <c r="Z37" i="1"/>
  <c r="I44" i="1"/>
  <c r="I45" i="1" s="1"/>
  <c r="Q44" i="1"/>
  <c r="Q45" i="1" s="1"/>
  <c r="Y44" i="1"/>
  <c r="F26" i="21"/>
  <c r="N26" i="21"/>
  <c r="N45" i="21" s="1"/>
  <c r="V26" i="21"/>
  <c r="V45" i="21" s="1"/>
  <c r="F44" i="21"/>
  <c r="Z50" i="21"/>
  <c r="H26" i="20"/>
  <c r="H45" i="20" s="1"/>
  <c r="P26" i="20"/>
  <c r="P45" i="20" s="1"/>
  <c r="X26" i="20"/>
  <c r="Z44" i="18"/>
  <c r="C26" i="17"/>
  <c r="C45" i="17" s="1"/>
  <c r="S26" i="17"/>
  <c r="S45" i="17" s="1"/>
  <c r="AA26" i="15"/>
  <c r="H44" i="15"/>
  <c r="H45" i="15" s="1"/>
  <c r="P44" i="15"/>
  <c r="P45" i="15" s="1"/>
  <c r="X44" i="15"/>
  <c r="Z44" i="15" s="1"/>
  <c r="F45" i="9"/>
  <c r="AA44" i="8"/>
  <c r="AA45" i="8" s="1"/>
  <c r="G45" i="7"/>
  <c r="J45" i="7"/>
  <c r="F45" i="6"/>
  <c r="N45" i="6"/>
  <c r="V45" i="6"/>
  <c r="P44" i="20"/>
  <c r="H45" i="16"/>
  <c r="AA44" i="10"/>
  <c r="R45" i="3"/>
  <c r="N45" i="1"/>
  <c r="R45" i="18"/>
  <c r="T45" i="17"/>
  <c r="P45" i="14"/>
  <c r="F26" i="12"/>
  <c r="F45" i="12" s="1"/>
  <c r="V26" i="12"/>
  <c r="V45" i="12" s="1"/>
  <c r="G26" i="11"/>
  <c r="W26" i="11"/>
  <c r="C44" i="10"/>
  <c r="S44" i="10"/>
  <c r="D45" i="5"/>
  <c r="W45" i="1"/>
  <c r="X26" i="21"/>
  <c r="K45" i="18"/>
  <c r="M44" i="17"/>
  <c r="M45" i="17" s="1"/>
  <c r="U45" i="10"/>
  <c r="D45" i="3"/>
  <c r="I45" i="3"/>
  <c r="D45" i="2"/>
  <c r="E45" i="1"/>
  <c r="H44" i="20"/>
  <c r="X44" i="20"/>
  <c r="X45" i="20" s="1"/>
  <c r="Z43" i="20"/>
  <c r="W26" i="9"/>
  <c r="W45" i="9" s="1"/>
  <c r="H45" i="7"/>
  <c r="K26" i="4"/>
  <c r="K45" i="4" s="1"/>
  <c r="F45" i="1"/>
  <c r="Y45" i="19"/>
  <c r="K44" i="10"/>
  <c r="J44" i="21"/>
  <c r="R44" i="21"/>
  <c r="Z37" i="21"/>
  <c r="C26" i="19"/>
  <c r="C45" i="19" s="1"/>
  <c r="K26" i="19"/>
  <c r="S26" i="19"/>
  <c r="H44" i="19"/>
  <c r="H45" i="19" s="1"/>
  <c r="X26" i="16"/>
  <c r="X45" i="16" s="1"/>
  <c r="AA26" i="14"/>
  <c r="AA44" i="13"/>
  <c r="J44" i="13"/>
  <c r="R44" i="13"/>
  <c r="R45" i="13" s="1"/>
  <c r="I26" i="11"/>
  <c r="F26" i="10"/>
  <c r="N26" i="10"/>
  <c r="V26" i="10"/>
  <c r="K26" i="7"/>
  <c r="K45" i="7" s="1"/>
  <c r="I45" i="6"/>
  <c r="V45" i="5"/>
  <c r="N45" i="4"/>
  <c r="V45" i="4"/>
  <c r="H44" i="4"/>
  <c r="P44" i="4"/>
  <c r="L45" i="19"/>
  <c r="D26" i="19"/>
  <c r="D45" i="19" s="1"/>
  <c r="V26" i="18"/>
  <c r="F26" i="18"/>
  <c r="C26" i="14"/>
  <c r="C45" i="14" s="1"/>
  <c r="S26" i="14"/>
  <c r="S45" i="14" s="1"/>
  <c r="O45" i="5"/>
  <c r="Z13" i="1"/>
  <c r="X26" i="1"/>
  <c r="X45" i="1" s="1"/>
  <c r="I45" i="17"/>
  <c r="Y26" i="17"/>
  <c r="Y45" i="17" s="1"/>
  <c r="O45" i="13"/>
  <c r="G44" i="12"/>
  <c r="C44" i="11"/>
  <c r="C45" i="11" s="1"/>
  <c r="X26" i="10"/>
  <c r="X45" i="10" s="1"/>
  <c r="Z13" i="10"/>
  <c r="H44" i="7"/>
  <c r="O45" i="3"/>
  <c r="O45" i="2"/>
  <c r="S45" i="1"/>
  <c r="U45" i="21"/>
  <c r="D26" i="21"/>
  <c r="D45" i="21" s="1"/>
  <c r="L26" i="21"/>
  <c r="L45" i="21" s="1"/>
  <c r="T26" i="21"/>
  <c r="T45" i="21" s="1"/>
  <c r="E44" i="21"/>
  <c r="E45" i="21" s="1"/>
  <c r="H26" i="18"/>
  <c r="H45" i="18" s="1"/>
  <c r="J45" i="17"/>
  <c r="R45" i="17"/>
  <c r="AA45" i="17"/>
  <c r="G45" i="12"/>
  <c r="D44" i="11"/>
  <c r="T44" i="11"/>
  <c r="T45" i="8"/>
  <c r="I45" i="7"/>
  <c r="Q45" i="7"/>
  <c r="Y45" i="7"/>
  <c r="Z37" i="20"/>
  <c r="F26" i="19"/>
  <c r="F45" i="19" s="1"/>
  <c r="Q45" i="18"/>
  <c r="Y45" i="18"/>
  <c r="R45" i="16"/>
  <c r="AA26" i="16"/>
  <c r="E44" i="16"/>
  <c r="E45" i="16" s="1"/>
  <c r="U44" i="16"/>
  <c r="H45" i="13"/>
  <c r="P45" i="13"/>
  <c r="W26" i="12"/>
  <c r="J45" i="11"/>
  <c r="N45" i="10"/>
  <c r="H45" i="9"/>
  <c r="F45" i="4"/>
  <c r="J44" i="20"/>
  <c r="J45" i="20" s="1"/>
  <c r="G45" i="19"/>
  <c r="W45" i="19"/>
  <c r="AA45" i="19"/>
  <c r="J45" i="18"/>
  <c r="E45" i="17"/>
  <c r="U45" i="17"/>
  <c r="C26" i="16"/>
  <c r="O45" i="15"/>
  <c r="H44" i="14"/>
  <c r="P44" i="14"/>
  <c r="X44" i="14"/>
  <c r="X45" i="14" s="1"/>
  <c r="Z45" i="14" s="1"/>
  <c r="AA44" i="12"/>
  <c r="K45" i="11"/>
  <c r="S45" i="11"/>
  <c r="G44" i="11"/>
  <c r="W44" i="11"/>
  <c r="J45" i="10"/>
  <c r="I26" i="10"/>
  <c r="W45" i="10"/>
  <c r="Y45" i="9"/>
  <c r="V45" i="8"/>
  <c r="N26" i="8"/>
  <c r="N45" i="8" s="1"/>
  <c r="F45" i="7"/>
  <c r="N45" i="7"/>
  <c r="V45" i="7"/>
  <c r="K26" i="5"/>
  <c r="K45" i="5" s="1"/>
  <c r="O45" i="4"/>
  <c r="W45" i="4"/>
  <c r="S44" i="4"/>
  <c r="S45" i="4" s="1"/>
  <c r="D26" i="20"/>
  <c r="D45" i="20" s="1"/>
  <c r="T26" i="20"/>
  <c r="T45" i="20" s="1"/>
  <c r="K44" i="20"/>
  <c r="K45" i="20" s="1"/>
  <c r="P45" i="19"/>
  <c r="C26" i="18"/>
  <c r="S26" i="18"/>
  <c r="S45" i="18" s="1"/>
  <c r="F45" i="17"/>
  <c r="N45" i="17"/>
  <c r="V45" i="17"/>
  <c r="H44" i="17"/>
  <c r="H45" i="17" s="1"/>
  <c r="P44" i="17"/>
  <c r="X44" i="17"/>
  <c r="D26" i="16"/>
  <c r="D45" i="16" s="1"/>
  <c r="Z50" i="16"/>
  <c r="F45" i="14"/>
  <c r="N45" i="14"/>
  <c r="V45" i="14"/>
  <c r="Z37" i="14"/>
  <c r="Z13" i="13"/>
  <c r="I45" i="12"/>
  <c r="C44" i="12"/>
  <c r="AA26" i="10"/>
  <c r="AA45" i="10" s="1"/>
  <c r="Z26" i="9"/>
  <c r="X44" i="9"/>
  <c r="Z44" i="9" s="1"/>
  <c r="G44" i="8"/>
  <c r="O45" i="7"/>
  <c r="W45" i="7"/>
  <c r="S45" i="6"/>
  <c r="H44" i="6"/>
  <c r="H45" i="6" s="1"/>
  <c r="P44" i="6"/>
  <c r="P45" i="6" s="1"/>
  <c r="J45" i="5"/>
  <c r="R45" i="5"/>
  <c r="H45" i="4"/>
  <c r="P45" i="4"/>
  <c r="K26" i="3"/>
  <c r="K45" i="3" s="1"/>
  <c r="K26" i="2"/>
  <c r="H44" i="2"/>
  <c r="H45" i="2" s="1"/>
  <c r="P44" i="2"/>
  <c r="P45" i="2" s="1"/>
  <c r="F45" i="20"/>
  <c r="Q45" i="19"/>
  <c r="E44" i="19"/>
  <c r="E45" i="19" s="1"/>
  <c r="U44" i="19"/>
  <c r="U45" i="19" s="1"/>
  <c r="L44" i="19"/>
  <c r="D45" i="18"/>
  <c r="L45" i="18"/>
  <c r="T45" i="18"/>
  <c r="O45" i="17"/>
  <c r="G26" i="17"/>
  <c r="W26" i="17"/>
  <c r="W45" i="17" s="1"/>
  <c r="J44" i="17"/>
  <c r="M45" i="16"/>
  <c r="I26" i="15"/>
  <c r="Q26" i="15"/>
  <c r="Q45" i="15" s="1"/>
  <c r="Y26" i="15"/>
  <c r="Y45" i="15" s="1"/>
  <c r="H26" i="15"/>
  <c r="P26" i="15"/>
  <c r="G45" i="14"/>
  <c r="O45" i="14"/>
  <c r="W45" i="14"/>
  <c r="AA26" i="13"/>
  <c r="AA45" i="13" s="1"/>
  <c r="R45" i="12"/>
  <c r="AA45" i="12"/>
  <c r="J26" i="12"/>
  <c r="J45" i="12" s="1"/>
  <c r="D26" i="10"/>
  <c r="D45" i="10" s="1"/>
  <c r="L26" i="10"/>
  <c r="L45" i="10" s="1"/>
  <c r="T26" i="10"/>
  <c r="T45" i="10" s="1"/>
  <c r="C26" i="10"/>
  <c r="K26" i="10"/>
  <c r="C26" i="9"/>
  <c r="C45" i="9" s="1"/>
  <c r="K44" i="9"/>
  <c r="X45" i="8"/>
  <c r="P44" i="8"/>
  <c r="P45" i="8" s="1"/>
  <c r="P45" i="7"/>
  <c r="K26" i="6"/>
  <c r="K45" i="6" s="1"/>
  <c r="Q45" i="6"/>
  <c r="Y45" i="6"/>
  <c r="E45" i="5"/>
  <c r="M45" i="5"/>
  <c r="U45" i="5"/>
  <c r="L45" i="3"/>
  <c r="T45" i="3"/>
  <c r="Q45" i="3"/>
  <c r="Y45" i="3"/>
  <c r="H44" i="3"/>
  <c r="H45" i="3" s="1"/>
  <c r="P44" i="3"/>
  <c r="P45" i="3" s="1"/>
  <c r="L45" i="2"/>
  <c r="T45" i="2"/>
  <c r="I45" i="2"/>
  <c r="Q45" i="2"/>
  <c r="G26" i="20"/>
  <c r="G45" i="20" s="1"/>
  <c r="O26" i="20"/>
  <c r="O45" i="20" s="1"/>
  <c r="W26" i="20"/>
  <c r="W45" i="20" s="1"/>
  <c r="E44" i="20"/>
  <c r="E45" i="20" s="1"/>
  <c r="M44" i="20"/>
  <c r="M45" i="20" s="1"/>
  <c r="F44" i="19"/>
  <c r="N44" i="19"/>
  <c r="N45" i="19" s="1"/>
  <c r="V44" i="19"/>
  <c r="V45" i="19" s="1"/>
  <c r="E26" i="18"/>
  <c r="E45" i="18" s="1"/>
  <c r="U26" i="18"/>
  <c r="U45" i="18" s="1"/>
  <c r="Q44" i="18"/>
  <c r="P45" i="17"/>
  <c r="Z25" i="17"/>
  <c r="S44" i="17"/>
  <c r="F26" i="16"/>
  <c r="F45" i="16" s="1"/>
  <c r="F44" i="15"/>
  <c r="F45" i="15" s="1"/>
  <c r="N44" i="15"/>
  <c r="N45" i="15" s="1"/>
  <c r="V44" i="15"/>
  <c r="V45" i="15" s="1"/>
  <c r="H45" i="14"/>
  <c r="Z26" i="14"/>
  <c r="Z25" i="14"/>
  <c r="D26" i="13"/>
  <c r="D45" i="13" s="1"/>
  <c r="L26" i="13"/>
  <c r="L45" i="13" s="1"/>
  <c r="J45" i="13"/>
  <c r="H44" i="13"/>
  <c r="P44" i="13"/>
  <c r="X44" i="13"/>
  <c r="X45" i="13" s="1"/>
  <c r="K45" i="12"/>
  <c r="E44" i="12"/>
  <c r="U44" i="12"/>
  <c r="F26" i="11"/>
  <c r="F45" i="11" s="1"/>
  <c r="AA44" i="11"/>
  <c r="AA45" i="11" s="1"/>
  <c r="E26" i="10"/>
  <c r="E45" i="10" s="1"/>
  <c r="M26" i="10"/>
  <c r="M45" i="10" s="1"/>
  <c r="R44" i="10"/>
  <c r="R45" i="10" s="1"/>
  <c r="Q26" i="8"/>
  <c r="Q45" i="8" s="1"/>
  <c r="Y26" i="8"/>
  <c r="Z26" i="8" s="1"/>
  <c r="L45" i="6"/>
  <c r="T45" i="6"/>
  <c r="F45" i="5"/>
  <c r="N45" i="5"/>
  <c r="D44" i="5"/>
  <c r="L44" i="5"/>
  <c r="T44" i="5"/>
  <c r="E45" i="3"/>
  <c r="M45" i="3"/>
  <c r="U45" i="3"/>
  <c r="R44" i="3"/>
  <c r="M45" i="2"/>
  <c r="U45" i="2"/>
  <c r="J45" i="2"/>
  <c r="R45" i="2"/>
  <c r="V45" i="1"/>
  <c r="P45" i="21"/>
  <c r="J26" i="21"/>
  <c r="J45" i="21" s="1"/>
  <c r="R26" i="21"/>
  <c r="R45" i="21" s="1"/>
  <c r="Q45" i="21"/>
  <c r="AA44" i="20"/>
  <c r="K45" i="19"/>
  <c r="S45" i="19"/>
  <c r="C45" i="18"/>
  <c r="P45" i="1"/>
  <c r="Z44" i="1"/>
  <c r="X45" i="21"/>
  <c r="D45" i="17"/>
  <c r="L45" i="17"/>
  <c r="J45" i="16"/>
  <c r="J26" i="1"/>
  <c r="J45" i="1" s="1"/>
  <c r="R26" i="1"/>
  <c r="R45" i="1" s="1"/>
  <c r="I45" i="10"/>
  <c r="F45" i="21"/>
  <c r="H45" i="21"/>
  <c r="Y44" i="21"/>
  <c r="Z44" i="21" s="1"/>
  <c r="Z43" i="21"/>
  <c r="O45" i="19"/>
  <c r="X45" i="18"/>
  <c r="Z45" i="18" s="1"/>
  <c r="Z26" i="18"/>
  <c r="Z44" i="17"/>
  <c r="L45" i="16"/>
  <c r="Z45" i="1"/>
  <c r="C45" i="20"/>
  <c r="S45" i="20"/>
  <c r="AA45" i="20"/>
  <c r="P45" i="18"/>
  <c r="G45" i="17"/>
  <c r="U45" i="16"/>
  <c r="T45" i="16"/>
  <c r="C45" i="10"/>
  <c r="D45" i="1"/>
  <c r="L45" i="1"/>
  <c r="T45" i="1"/>
  <c r="Y45" i="1"/>
  <c r="X45" i="17"/>
  <c r="Z45" i="17" s="1"/>
  <c r="Y44" i="13"/>
  <c r="Y45" i="13" s="1"/>
  <c r="Z26" i="1"/>
  <c r="Z26" i="21"/>
  <c r="X44" i="19"/>
  <c r="Z44" i="19" s="1"/>
  <c r="Z13" i="17"/>
  <c r="Z43" i="17"/>
  <c r="Y44" i="16"/>
  <c r="Z44" i="16" s="1"/>
  <c r="I45" i="15"/>
  <c r="J44" i="15"/>
  <c r="J45" i="15" s="1"/>
  <c r="R44" i="15"/>
  <c r="R45" i="15" s="1"/>
  <c r="J45" i="14"/>
  <c r="I45" i="13"/>
  <c r="Z26" i="13"/>
  <c r="M45" i="12"/>
  <c r="N45" i="12"/>
  <c r="O26" i="11"/>
  <c r="O45" i="11" s="1"/>
  <c r="Q26" i="10"/>
  <c r="I44" i="5"/>
  <c r="I45" i="5" s="1"/>
  <c r="Z43" i="15"/>
  <c r="X45" i="11"/>
  <c r="Y44" i="8"/>
  <c r="Z44" i="8" s="1"/>
  <c r="Z37" i="8"/>
  <c r="Z26" i="19"/>
  <c r="Z13" i="18"/>
  <c r="AA45" i="15"/>
  <c r="Z44" i="14"/>
  <c r="O45" i="12"/>
  <c r="U45" i="12"/>
  <c r="Z37" i="12"/>
  <c r="X44" i="12"/>
  <c r="Z44" i="12" s="1"/>
  <c r="S45" i="10"/>
  <c r="E45" i="14"/>
  <c r="Y26" i="10"/>
  <c r="Z25" i="10"/>
  <c r="Y44" i="20"/>
  <c r="C45" i="15"/>
  <c r="K45" i="15"/>
  <c r="S45" i="15"/>
  <c r="Y44" i="14"/>
  <c r="C45" i="13"/>
  <c r="K45" i="13"/>
  <c r="S45" i="13"/>
  <c r="H45" i="12"/>
  <c r="Z13" i="12"/>
  <c r="X26" i="12"/>
  <c r="Z13" i="11"/>
  <c r="Y26" i="11"/>
  <c r="Z26" i="11" s="1"/>
  <c r="R45" i="9"/>
  <c r="M45" i="14"/>
  <c r="Z43" i="14"/>
  <c r="Z37" i="11"/>
  <c r="S45" i="7"/>
  <c r="X44" i="2"/>
  <c r="Z43" i="2"/>
  <c r="U45" i="14"/>
  <c r="I26" i="20"/>
  <c r="I45" i="20" s="1"/>
  <c r="Q26" i="20"/>
  <c r="Q45" i="20" s="1"/>
  <c r="Y26" i="20"/>
  <c r="Y45" i="20" s="1"/>
  <c r="Z25" i="20"/>
  <c r="F44" i="18"/>
  <c r="N44" i="18"/>
  <c r="N45" i="18" s="1"/>
  <c r="V44" i="18"/>
  <c r="I26" i="16"/>
  <c r="I45" i="16" s="1"/>
  <c r="Q26" i="16"/>
  <c r="Q45" i="16" s="1"/>
  <c r="Y26" i="16"/>
  <c r="Y45" i="16" s="1"/>
  <c r="Z25" i="16"/>
  <c r="I45" i="14"/>
  <c r="Q45" i="14"/>
  <c r="Y45" i="14"/>
  <c r="Y44" i="2"/>
  <c r="Y45" i="2" s="1"/>
  <c r="Z37" i="2"/>
  <c r="C44" i="16"/>
  <c r="C45" i="16" s="1"/>
  <c r="K44" i="16"/>
  <c r="K45" i="16" s="1"/>
  <c r="S44" i="16"/>
  <c r="S45" i="16" s="1"/>
  <c r="AA44" i="16"/>
  <c r="G45" i="15"/>
  <c r="W45" i="15"/>
  <c r="AA45" i="14"/>
  <c r="G45" i="13"/>
  <c r="Z44" i="13"/>
  <c r="C45" i="12"/>
  <c r="E45" i="12"/>
  <c r="E45" i="11"/>
  <c r="M45" i="11"/>
  <c r="G45" i="10"/>
  <c r="O45" i="10"/>
  <c r="F45" i="10"/>
  <c r="V45" i="10"/>
  <c r="I44" i="11"/>
  <c r="I45" i="11" s="1"/>
  <c r="Q44" i="11"/>
  <c r="Q45" i="11" s="1"/>
  <c r="Y44" i="11"/>
  <c r="Z44" i="11" s="1"/>
  <c r="E45" i="9"/>
  <c r="M45" i="9"/>
  <c r="U45" i="9"/>
  <c r="Q44" i="5"/>
  <c r="Q45" i="5" s="1"/>
  <c r="Y44" i="5"/>
  <c r="Y45" i="5" s="1"/>
  <c r="X26" i="4"/>
  <c r="Z13" i="4"/>
  <c r="C44" i="4"/>
  <c r="C45" i="4" s="1"/>
  <c r="K44" i="4"/>
  <c r="AA45" i="2"/>
  <c r="X26" i="5"/>
  <c r="Z13" i="5"/>
  <c r="Z44" i="4"/>
  <c r="D26" i="11"/>
  <c r="D45" i="11" s="1"/>
  <c r="L26" i="11"/>
  <c r="L45" i="11" s="1"/>
  <c r="T26" i="11"/>
  <c r="T45" i="11" s="1"/>
  <c r="V45" i="9"/>
  <c r="K45" i="8"/>
  <c r="Z37" i="6"/>
  <c r="Z13" i="8"/>
  <c r="Y45" i="8"/>
  <c r="Z45" i="8" s="1"/>
  <c r="X26" i="7"/>
  <c r="Z13" i="7"/>
  <c r="Z37" i="7"/>
  <c r="X26" i="6"/>
  <c r="Z13" i="6"/>
  <c r="X44" i="5"/>
  <c r="Z44" i="5" s="1"/>
  <c r="L45" i="4"/>
  <c r="T45" i="4"/>
  <c r="X44" i="3"/>
  <c r="Z44" i="3" s="1"/>
  <c r="Z43" i="3"/>
  <c r="K45" i="2"/>
  <c r="X26" i="15"/>
  <c r="Z13" i="14"/>
  <c r="Z13" i="9"/>
  <c r="C45" i="8"/>
  <c r="Z25" i="8"/>
  <c r="D45" i="4"/>
  <c r="I44" i="10"/>
  <c r="Q44" i="10"/>
  <c r="Y44" i="10"/>
  <c r="Z44" i="10" s="1"/>
  <c r="K26" i="9"/>
  <c r="S26" i="9"/>
  <c r="S45" i="9" s="1"/>
  <c r="AA26" i="9"/>
  <c r="AA45" i="9" s="1"/>
  <c r="N45" i="9"/>
  <c r="D45" i="8"/>
  <c r="L45" i="8"/>
  <c r="X44" i="6"/>
  <c r="Z44" i="6" s="1"/>
  <c r="L45" i="5"/>
  <c r="T45" i="5"/>
  <c r="S45" i="5"/>
  <c r="Q44" i="4"/>
  <c r="Q45" i="4" s="1"/>
  <c r="Y44" i="4"/>
  <c r="Y45" i="4" s="1"/>
  <c r="D44" i="9"/>
  <c r="D45" i="9" s="1"/>
  <c r="L44" i="9"/>
  <c r="L45" i="9" s="1"/>
  <c r="T44" i="9"/>
  <c r="T45" i="9" s="1"/>
  <c r="G26" i="8"/>
  <c r="O26" i="8"/>
  <c r="O45" i="8" s="1"/>
  <c r="W26" i="8"/>
  <c r="W45" i="8" s="1"/>
  <c r="C45" i="7"/>
  <c r="C45" i="6"/>
  <c r="C45" i="5"/>
  <c r="C45" i="3"/>
  <c r="C45" i="2"/>
  <c r="X26" i="3"/>
  <c r="Z13" i="3"/>
  <c r="S45" i="3"/>
  <c r="X26" i="2"/>
  <c r="Z13" i="2"/>
  <c r="S45" i="2"/>
  <c r="F45" i="18" l="1"/>
  <c r="G45" i="8"/>
  <c r="K45" i="9"/>
  <c r="Z44" i="20"/>
  <c r="K45" i="10"/>
  <c r="X45" i="9"/>
  <c r="Z45" i="9" s="1"/>
  <c r="Z26" i="17"/>
  <c r="Z26" i="10"/>
  <c r="V45" i="18"/>
  <c r="W45" i="11"/>
  <c r="G45" i="11"/>
  <c r="AA45" i="16"/>
  <c r="Z45" i="13"/>
  <c r="Y45" i="21"/>
  <c r="W45" i="12"/>
  <c r="X45" i="19"/>
  <c r="Z45" i="19" s="1"/>
  <c r="X45" i="7"/>
  <c r="Z45" i="7" s="1"/>
  <c r="Z26" i="7"/>
  <c r="X45" i="12"/>
  <c r="Z45" i="12" s="1"/>
  <c r="Z26" i="12"/>
  <c r="Q45" i="10"/>
  <c r="Z26" i="16"/>
  <c r="Z45" i="20"/>
  <c r="X45" i="2"/>
  <c r="Z45" i="2" s="1"/>
  <c r="Z26" i="2"/>
  <c r="X45" i="15"/>
  <c r="Z45" i="15" s="1"/>
  <c r="Z26" i="15"/>
  <c r="X45" i="5"/>
  <c r="Z45" i="5" s="1"/>
  <c r="Z26" i="5"/>
  <c r="Y45" i="10"/>
  <c r="Z45" i="10" s="1"/>
  <c r="Z45" i="11"/>
  <c r="Z26" i="20"/>
  <c r="Z26" i="4"/>
  <c r="X45" i="4"/>
  <c r="Z45" i="4" s="1"/>
  <c r="Z45" i="16"/>
  <c r="Z45" i="21"/>
  <c r="X45" i="6"/>
  <c r="Z45" i="6" s="1"/>
  <c r="Z26" i="6"/>
  <c r="X45" i="3"/>
  <c r="Z45" i="3" s="1"/>
  <c r="Z26" i="3"/>
  <c r="Z44" i="2"/>
  <c r="Y45" i="1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<sst xmlns="http://schemas.openxmlformats.org/spreadsheetml/2006/main" count="2730" uniqueCount="100">
  <si>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</si>
  <si>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</si>
  <si>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</si>
  <si>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</si>
  <si>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</si>
  <si>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</si>
  <si>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</si>
  <si>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</si>
  <si>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</si>
  <si>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</si>
  <si>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</si>
  <si>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</si>
  <si>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</si>
  <si>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</si>
  <si>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</si>
  <si>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</si>
  <si>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</si>
  <si>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</si>
  <si>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</si>
  <si>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</si>
  <si>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</si>
  <si>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</si>
  <si>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</si>
  <si>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</si>
  <si>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</si>
  <si>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</si>
  <si>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</si>
  <si>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</si>
  <si>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</si>
  <si>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</si>
  <si>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</si>
  <si>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</si>
  <si>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</si>
  <si>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</si>
  <si>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</si>
  <si>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</si>
  <si>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</si>
  <si>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</si>
  <si>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</si>
  <si>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</si>
  <si>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</si>
  <si>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</si>
  <si>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</si>
  <si>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</si>
  <si>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</si>
  <si>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</si>
  <si>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</si>
  <si>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</si>
  <si>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</si>
  <si>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</si>
  <si>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</si>
  <si>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</si>
  <si>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</si>
  <si>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</si>
  <si>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</si>
  <si>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</si>
  <si>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</si>
  <si>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</si>
  <si>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</si>
  <si>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</si>
  <si>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</si>
  <si>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</si>
  <si>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</si>
  <si>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</si>
  <si>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</si>
  <si>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</si>
  <si>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</si>
  <si>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</si>
  <si>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</si>
  <si>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</si>
  <si>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</si>
  <si>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</si>
  <si>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</si>
  <si>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</si>
  <si>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</si>
  <si>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</si>
  <si>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Water management                                   ) for 1st Quarter ended 30 September 2025 (Figures Finalised as at 2025/10/28)</t>
  </si>
  <si>
    <t>Mpumalanga: Mkhondo (MP303) - Table C6 Quarterly Budget Statement - Financial Position ( Water management                                   ) for 1st Quarter ended 30 September 2025 (Figures Finalised as at 2025/10/28)</t>
  </si>
  <si>
    <t>Mpumalanga: Pixley Ka Seme (MP) (MP304) - Table C6 Quarterly Budget Statement - Financial Position ( Water management                                   ) for 1st Quarter ended 30 September 2025 (Figures Finalised as at 2025/10/28)</t>
  </si>
  <si>
    <t>Mpumalanga: Lekwa (MP305) - Table C6 Quarterly Budget Statement - Financial Position ( Water management                                   ) for 1st Quarter ended 30 September 2025 (Figures Finalised as at 2025/10/28)</t>
  </si>
  <si>
    <t>Mpumalanga: Dipaleseng (MP306) - Table C6 Quarterly Budget Statement - Financial Position ( Water management                                   ) for 1st Quarter ended 30 September 2025 (Figures Finalised as at 2025/10/28)</t>
  </si>
  <si>
    <t>Mpumalanga: Govan Mbeki (MP307) - Table C6 Quarterly Budget Statement - Financial Position ( Water management                                   ) for 1st Quarter ended 30 September 2025 (Figures Finalised as at 2025/10/28)</t>
  </si>
  <si>
    <t>Mpumalanga: Gert Sibande (DC30) - Table C6 Quarterly Budget Statement - Financial Position ( Water management                                   ) for 1st Quarter ended 30 September 2025 (Figures Finalised as at 2025/10/28)</t>
  </si>
  <si>
    <t>Mpumalanga: Victor Khanye (MP311) - Table C6 Quarterly Budget Statement - Financial Position ( Water management                                   ) for 1st Quarter ended 30 September 2025 (Figures Finalised as at 2025/10/28)</t>
  </si>
  <si>
    <t>Mpumalanga: Emalahleni (MP) (MP312) - Table C6 Quarterly Budget Statement - Financial Position ( Water management                                   ) for 1st Quarter ended 30 September 2025 (Figures Finalised as at 2025/10/28)</t>
  </si>
  <si>
    <t>Mpumalanga: Steve Tshwete (MP313) - Table C6 Quarterly Budget Statement - Financial Position ( Water management                                   ) for 1st Quarter ended 30 September 2025 (Figures Finalised as at 2025/10/28)</t>
  </si>
  <si>
    <t>Mpumalanga: Emakhazeni (MP314) - Table C6 Quarterly Budget Statement - Financial Position ( Water management                                   ) for 1st Quarter ended 30 September 2025 (Figures Finalised as at 2025/10/28)</t>
  </si>
  <si>
    <t>Mpumalanga: Thembisile Hani (MP315) - Table C6 Quarterly Budget Statement - Financial Position ( Water management                                   ) for 1st Quarter ended 30 September 2025 (Figures Finalised as at 2025/10/28)</t>
  </si>
  <si>
    <t>Mpumalanga: Dr J.S. Moroka (MP316) - Table C6 Quarterly Budget Statement - Financial Position ( Water management                                   ) for 1st Quarter ended 30 September 2025 (Figures Finalised as at 2025/10/28)</t>
  </si>
  <si>
    <t>Mpumalanga: Nkangala (DC31) - Table C6 Quarterly Budget Statement - Financial Position ( Water management                                   ) for 1st Quarter ended 30 September 2025 (Figures Finalised as at 2025/10/28)</t>
  </si>
  <si>
    <t>Mpumalanga: Thaba Chweu (MP321) - Table C6 Quarterly Budget Statement - Financial Position ( Water management                                   ) for 1st Quarter ended 30 September 2025 (Figures Finalised as at 2025/10/28)</t>
  </si>
  <si>
    <t>Mpumalanga: Nkomazi (MP324) - Table C6 Quarterly Budget Statement - Financial Position ( Water management                                   ) for 1st Quarter ended 30 September 2025 (Figures Finalised as at 2025/10/28)</t>
  </si>
  <si>
    <t>Mpumalanga: Bushbuckridge (MP325) - Table C6 Quarterly Budget Statement - Financial Position ( Water management                                   ) for 1st Quarter ended 30 September 2025 (Figures Finalised as at 2025/10/28)</t>
  </si>
  <si>
    <t>Mpumalanga: City of Mbombela (MP326) - Table C6 Quarterly Budget Statement - Financial Position ( Water management                                   ) for 1st Quarter ended 30 September 2025 (Figures Finalised as at 2025/10/28)</t>
  </si>
  <si>
    <t>Mpumalanga: Ehlanzeni (DC32) - Table C6 Quarterly Budget Statement - Financial Position ( Water management                                   ) for 1st Quarter ended 30 September 2025 (Figures Finalised as at 2025/10/28)</t>
  </si>
  <si>
    <t>Summary - Table C6 Quarterly Budget Statement - Financial Position ( Water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</si>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</sst>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-54632378</v>
      </c>
      <c r="D6" s="18"/>
      <c r="E6" s="19">
        <v>-183759361</v>
      </c>
      <c r="F6" s="20">
        <v>-183759361</v>
      </c>
      <c r="G6" s="20">
        <v>-60718923</v>
      </c>
      <c r="H6" s="20">
        <v>-7544170</v>
      </c>
      <c r="I6" s="20">
        <v>-13287512</v>
      </c>
      <c r="J6" s="20">
        <v>-81550605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-81550605</v>
      </c>
      <c r="X6" s="20">
        <v>-45939852</v>
      </c>
      <c r="Y6" s="20">
        <v>-35610753</v>
      </c>
      <c r="Z6" s="21">
        <v>77.516037709481523</v>
      </c>
      <c r="AA6" s="22">
        <v>-183759361</v>
      </c>
    </row>
    <row r="7" spans="1:27" x14ac:dyDescent="0.25">
      <c r="A7" s="23" t="s">
        <v>35</v>
      </c>
      <c r="B7" s="17" t="s">
        <v>32</v>
      </c>
      <c r="C7" s="18">
        <v>32667021</v>
      </c>
      <c r="D7" s="18"/>
      <c r="E7" s="19">
        <v>8248048</v>
      </c>
      <c r="F7" s="20">
        <v>8248048</v>
      </c>
      <c r="G7" s="20">
        <v>34192731</v>
      </c>
      <c r="H7" s="20">
        <v>2459117</v>
      </c>
      <c r="I7" s="20">
        <v>1515735</v>
      </c>
      <c r="J7" s="20">
        <v>38167583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38167583</v>
      </c>
      <c r="X7" s="20">
        <v>2062014</v>
      </c>
      <c r="Y7" s="20">
        <v>36105569</v>
      </c>
      <c r="Z7" s="21">
        <v>1750.985638312834</v>
      </c>
      <c r="AA7" s="22">
        <v>8248048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-12612273</v>
      </c>
      <c r="D10" s="18"/>
      <c r="E10" s="19">
        <v>6154403</v>
      </c>
      <c r="F10" s="20">
        <v>6154403</v>
      </c>
      <c r="G10" s="20">
        <v>-11687310</v>
      </c>
      <c r="H10" s="20">
        <v>1759828</v>
      </c>
      <c r="I10" s="20">
        <v>-1277900</v>
      </c>
      <c r="J10" s="20">
        <v>-11205382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-11205382</v>
      </c>
      <c r="X10" s="20">
        <v>1538598</v>
      </c>
      <c r="Y10" s="20">
        <v>-12743980</v>
      </c>
      <c r="Z10" s="21">
        <v>-828.28523110000151</v>
      </c>
      <c r="AA10" s="22">
        <v>6154403</v>
      </c>
    </row>
    <row r="11" spans="1:27" x14ac:dyDescent="0.25">
      <c r="A11" s="23" t="s">
        <v>39</v>
      </c>
      <c r="B11" s="17" t="s">
        <v>32</v>
      </c>
      <c r="C11" s="18">
        <v>16497</v>
      </c>
      <c r="D11" s="18"/>
      <c r="E11" s="19"/>
      <c r="F11" s="20"/>
      <c r="G11" s="24">
        <v>15854</v>
      </c>
      <c r="H11" s="24">
        <v>32587</v>
      </c>
      <c r="I11" s="24">
        <v>397957</v>
      </c>
      <c r="J11" s="20">
        <v>446398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446398</v>
      </c>
      <c r="X11" s="20"/>
      <c r="Y11" s="24">
        <v>446398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-34561133</v>
      </c>
      <c r="D13" s="29">
        <f>SUM(D6:D12)</f>
        <v>0</v>
      </c>
      <c r="E13" s="30">
        <f t="shared" si="0"/>
        <v>-169356910</v>
      </c>
      <c r="F13" s="31">
        <f t="shared" si="0"/>
        <v>-169356910</v>
      </c>
      <c r="G13" s="31">
        <f t="shared" si="0"/>
        <v>-38197648</v>
      </c>
      <c r="H13" s="31">
        <f t="shared" si="0"/>
        <v>-3292638</v>
      </c>
      <c r="I13" s="31">
        <f t="shared" si="0"/>
        <v>-12651720</v>
      </c>
      <c r="J13" s="31">
        <f t="shared" si="0"/>
        <v>-54142006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-54142006</v>
      </c>
      <c r="X13" s="31">
        <f t="shared" si="0"/>
        <v>-42339240</v>
      </c>
      <c r="Y13" s="31">
        <f t="shared" si="0"/>
        <v>-11802766</v>
      </c>
      <c r="Z13" s="32">
        <f>+IF(X13&lt;&gt;0,+(Y13/X13)*100,0)</f>
        <v>27.87666004396867</v>
      </c>
      <c r="AA13" s="33">
        <f>SUM(AA6:AA12)</f>
        <v>-169356910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113956908</v>
      </c>
      <c r="D17" s="18"/>
      <c r="E17" s="19">
        <v>95000000</v>
      </c>
      <c r="F17" s="20">
        <v>95000000</v>
      </c>
      <c r="G17" s="24">
        <v>113963856</v>
      </c>
      <c r="H17" s="24">
        <v>-6948</v>
      </c>
      <c r="I17" s="24">
        <v>9000000</v>
      </c>
      <c r="J17" s="20">
        <v>122956908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122956908</v>
      </c>
      <c r="X17" s="20">
        <v>23750001</v>
      </c>
      <c r="Y17" s="24">
        <v>99206907</v>
      </c>
      <c r="Z17" s="25">
        <v>417.71327504365161</v>
      </c>
      <c r="AA17" s="26">
        <v>95000000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113956908</v>
      </c>
      <c r="D25" s="29">
        <f t="shared" ref="D25:Y25" si="1">SUM(D15:D24)</f>
        <v>0</v>
      </c>
      <c r="E25" s="35">
        <f t="shared" si="1"/>
        <v>95000000</v>
      </c>
      <c r="F25" s="36">
        <f t="shared" si="1"/>
        <v>95000000</v>
      </c>
      <c r="G25" s="36">
        <f t="shared" si="1"/>
        <v>113963856</v>
      </c>
      <c r="H25" s="36">
        <f t="shared" si="1"/>
        <v>-6948</v>
      </c>
      <c r="I25" s="36">
        <f t="shared" si="1"/>
        <v>9000000</v>
      </c>
      <c r="J25" s="36">
        <f t="shared" si="1"/>
        <v>122956908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122956908</v>
      </c>
      <c r="X25" s="36">
        <f t="shared" si="1"/>
        <v>23750001</v>
      </c>
      <c r="Y25" s="36">
        <f t="shared" si="1"/>
        <v>99206907</v>
      </c>
      <c r="Z25" s="37">
        <f>+IF(X25&lt;&gt;0,+(Y25/X25)*100,0)</f>
        <v>417.71327504365161</v>
      </c>
      <c r="AA25" s="38">
        <f>SUM(AA15:AA24)</f>
        <v>95000000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79395775</v>
      </c>
      <c r="D26" s="29">
        <f>+D13+D25</f>
        <v>0</v>
      </c>
      <c r="E26" s="30">
        <f t="shared" si="2"/>
        <v>-74356910</v>
      </c>
      <c r="F26" s="31">
        <f t="shared" si="2"/>
        <v>-74356910</v>
      </c>
      <c r="G26" s="31">
        <f t="shared" si="2"/>
        <v>75766208</v>
      </c>
      <c r="H26" s="31">
        <f t="shared" si="2"/>
        <v>-3299586</v>
      </c>
      <c r="I26" s="31">
        <f t="shared" si="2"/>
        <v>-3651720</v>
      </c>
      <c r="J26" s="31">
        <f t="shared" si="2"/>
        <v>68814902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68814902</v>
      </c>
      <c r="X26" s="31">
        <f t="shared" si="2"/>
        <v>-18589239</v>
      </c>
      <c r="Y26" s="31">
        <f t="shared" si="2"/>
        <v>87404141</v>
      </c>
      <c r="Z26" s="32">
        <f>+IF(X26&lt;&gt;0,+(Y26/X26)*100,0)</f>
        <v>-470.18676235213286</v>
      </c>
      <c r="AA26" s="33">
        <f>+AA13+AA25</f>
        <v>-74356910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67362</v>
      </c>
      <c r="D31" s="18"/>
      <c r="E31" s="19"/>
      <c r="F31" s="20"/>
      <c r="G31" s="20">
        <v>67362</v>
      </c>
      <c r="H31" s="20">
        <v>596</v>
      </c>
      <c r="I31" s="20">
        <v>-59</v>
      </c>
      <c r="J31" s="20">
        <v>67899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67899</v>
      </c>
      <c r="X31" s="20"/>
      <c r="Y31" s="20">
        <v>67899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4163451</v>
      </c>
      <c r="D32" s="18"/>
      <c r="E32" s="19">
        <v>22179322</v>
      </c>
      <c r="F32" s="20">
        <v>22179322</v>
      </c>
      <c r="G32" s="20">
        <v>1846297</v>
      </c>
      <c r="H32" s="20">
        <v>3124105</v>
      </c>
      <c r="I32" s="20">
        <v>2997556</v>
      </c>
      <c r="J32" s="20">
        <v>7967958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7967958</v>
      </c>
      <c r="X32" s="20">
        <v>5544831</v>
      </c>
      <c r="Y32" s="20">
        <v>2423127</v>
      </c>
      <c r="Z32" s="21">
        <v>43.700646602213844</v>
      </c>
      <c r="AA32" s="22">
        <v>22179322</v>
      </c>
    </row>
    <row r="33" spans="1:27" x14ac:dyDescent="0.25">
      <c r="A33" s="23" t="s">
        <v>60</v>
      </c>
      <c r="B33" s="17" t="s">
        <v>32</v>
      </c>
      <c r="C33" s="18">
        <v>-3500</v>
      </c>
      <c r="D33" s="18"/>
      <c r="E33" s="19"/>
      <c r="F33" s="20"/>
      <c r="G33" s="20">
        <v>-3500</v>
      </c>
      <c r="H33" s="20"/>
      <c r="I33" s="20">
        <v>-10291784</v>
      </c>
      <c r="J33" s="20">
        <v>-10295284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-10295284</v>
      </c>
      <c r="X33" s="20"/>
      <c r="Y33" s="20">
        <v>-10295284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3574998</v>
      </c>
      <c r="D35" s="18"/>
      <c r="E35" s="19">
        <v>2789753</v>
      </c>
      <c r="F35" s="20">
        <v>2789753</v>
      </c>
      <c r="G35" s="20">
        <v>3716415</v>
      </c>
      <c r="H35" s="20">
        <v>263587</v>
      </c>
      <c r="I35" s="20">
        <v>146917</v>
      </c>
      <c r="J35" s="20">
        <v>4126919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4126919</v>
      </c>
      <c r="X35" s="20">
        <v>697437</v>
      </c>
      <c r="Y35" s="20">
        <v>3429482</v>
      </c>
      <c r="Z35" s="21">
        <v>491.72642116779002</v>
      </c>
      <c r="AA35" s="22">
        <v>2789753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7802311</v>
      </c>
      <c r="D37" s="29">
        <f t="shared" ref="D37:Y37" si="3">SUM(D29:D36)</f>
        <v>0</v>
      </c>
      <c r="E37" s="30">
        <f t="shared" si="3"/>
        <v>24969075</v>
      </c>
      <c r="F37" s="31">
        <f t="shared" si="3"/>
        <v>24969075</v>
      </c>
      <c r="G37" s="31">
        <f t="shared" si="3"/>
        <v>5626574</v>
      </c>
      <c r="H37" s="31">
        <f t="shared" si="3"/>
        <v>3388288</v>
      </c>
      <c r="I37" s="31">
        <f t="shared" si="3"/>
        <v>-7147370</v>
      </c>
      <c r="J37" s="31">
        <f t="shared" si="3"/>
        <v>1867492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1867492</v>
      </c>
      <c r="X37" s="31">
        <f t="shared" si="3"/>
        <v>6242268</v>
      </c>
      <c r="Y37" s="31">
        <f t="shared" si="3"/>
        <v>-4374776</v>
      </c>
      <c r="Z37" s="32">
        <f>+IF(X37&lt;&gt;0,+(Y37/X37)*100,0)</f>
        <v>-70.083117225982605</v>
      </c>
      <c r="AA37" s="33">
        <f>SUM(AA29:AA36)</f>
        <v>24969075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7802311</v>
      </c>
      <c r="D44" s="29">
        <f>+D37+D43</f>
        <v>0</v>
      </c>
      <c r="E44" s="30">
        <f t="shared" si="5"/>
        <v>24969075</v>
      </c>
      <c r="F44" s="31">
        <f t="shared" si="5"/>
        <v>24969075</v>
      </c>
      <c r="G44" s="31">
        <f t="shared" si="5"/>
        <v>5626574</v>
      </c>
      <c r="H44" s="31">
        <f t="shared" si="5"/>
        <v>3388288</v>
      </c>
      <c r="I44" s="31">
        <f t="shared" si="5"/>
        <v>-7147370</v>
      </c>
      <c r="J44" s="31">
        <f t="shared" si="5"/>
        <v>1867492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1867492</v>
      </c>
      <c r="X44" s="31">
        <f t="shared" si="5"/>
        <v>6242268</v>
      </c>
      <c r="Y44" s="31">
        <f t="shared" si="5"/>
        <v>-4374776</v>
      </c>
      <c r="Z44" s="32">
        <f>+IF(X44&lt;&gt;0,+(Y44/X44)*100,0)</f>
        <v>-70.083117225982605</v>
      </c>
      <c r="AA44" s="33">
        <f>+AA37+AA43</f>
        <v>24969075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71593464</v>
      </c>
      <c r="D45" s="42">
        <f t="shared" si="6"/>
        <v>0</v>
      </c>
      <c r="E45" s="43">
        <f t="shared" si="6"/>
        <v>-99325985</v>
      </c>
      <c r="F45" s="44">
        <f t="shared" si="6"/>
        <v>-99325985</v>
      </c>
      <c r="G45" s="44">
        <f t="shared" si="6"/>
        <v>70139634</v>
      </c>
      <c r="H45" s="44">
        <f t="shared" si="6"/>
        <v>-6687874</v>
      </c>
      <c r="I45" s="44">
        <f t="shared" si="6"/>
        <v>3495650</v>
      </c>
      <c r="J45" s="44">
        <f t="shared" si="6"/>
        <v>66947410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66947410</v>
      </c>
      <c r="X45" s="44">
        <f t="shared" si="6"/>
        <v>-24831507</v>
      </c>
      <c r="Y45" s="44">
        <f t="shared" si="6"/>
        <v>91778917</v>
      </c>
      <c r="Z45" s="45">
        <f>+IF(X45&lt;&gt;0,+(Y45/X45)*100,0)</f>
        <v>-369.60671376086844</v>
      </c>
      <c r="AA45" s="46">
        <f>+AA26-AA44</f>
        <v>-99325985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-388767212</v>
      </c>
      <c r="D47" s="18"/>
      <c r="E47" s="19">
        <v>-99325984</v>
      </c>
      <c r="F47" s="20">
        <v>-99325984</v>
      </c>
      <c r="G47" s="20">
        <v>-397049729</v>
      </c>
      <c r="H47" s="20">
        <v>-7611481</v>
      </c>
      <c r="I47" s="20">
        <v>9498941</v>
      </c>
      <c r="J47" s="20">
        <v>-395162269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-395162269</v>
      </c>
      <c r="X47" s="20">
        <v>-24831498</v>
      </c>
      <c r="Y47" s="20">
        <v>-370330771</v>
      </c>
      <c r="Z47" s="47">
        <v>1491.3750712905037</v>
      </c>
      <c r="AA47" s="22">
        <v>-99325984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>
        <v>388109</v>
      </c>
      <c r="J48" s="20">
        <v>388109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388109</v>
      </c>
      <c r="X48" s="20"/>
      <c r="Y48" s="20">
        <v>388109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-388767212</v>
      </c>
      <c r="D50" s="50">
        <f t="shared" ref="D50:Y50" si="7">SUM(D47:D49)</f>
        <v>0</v>
      </c>
      <c r="E50" s="51">
        <f t="shared" si="7"/>
        <v>-99325984</v>
      </c>
      <c r="F50" s="52">
        <f t="shared" si="7"/>
        <v>-99325984</v>
      </c>
      <c r="G50" s="52">
        <f t="shared" si="7"/>
        <v>-397049729</v>
      </c>
      <c r="H50" s="52">
        <f t="shared" si="7"/>
        <v>-7611481</v>
      </c>
      <c r="I50" s="52">
        <f t="shared" si="7"/>
        <v>9887050</v>
      </c>
      <c r="J50" s="52">
        <f t="shared" si="7"/>
        <v>-394774160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-394774160</v>
      </c>
      <c r="X50" s="52">
        <f t="shared" si="7"/>
        <v>-24831498</v>
      </c>
      <c r="Y50" s="52">
        <f t="shared" si="7"/>
        <v>-369942662</v>
      </c>
      <c r="Z50" s="53">
        <f>+IF(X50&lt;&gt;0,+(Y50/X50)*100,0)</f>
        <v>1489.8121007439825</v>
      </c>
      <c r="AA50" s="54">
        <f>SUM(AA47:AA49)</f>
        <v>-99325984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101060289</v>
      </c>
      <c r="D7" s="18"/>
      <c r="E7" s="19">
        <v>96261585</v>
      </c>
      <c r="F7" s="20">
        <v>96261585</v>
      </c>
      <c r="G7" s="20">
        <v>135940011</v>
      </c>
      <c r="H7" s="20">
        <v>-21472916</v>
      </c>
      <c r="I7" s="20">
        <v>7766286</v>
      </c>
      <c r="J7" s="20">
        <v>122233381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122233381</v>
      </c>
      <c r="X7" s="20">
        <v>24065406</v>
      </c>
      <c r="Y7" s="20">
        <v>98167975</v>
      </c>
      <c r="Z7" s="21">
        <v>407.92154098709165</v>
      </c>
      <c r="AA7" s="22">
        <v>96261585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24179</v>
      </c>
      <c r="D10" s="18"/>
      <c r="E10" s="19"/>
      <c r="F10" s="20"/>
      <c r="G10" s="20">
        <v>25669</v>
      </c>
      <c r="H10" s="20">
        <v>4927</v>
      </c>
      <c r="I10" s="20"/>
      <c r="J10" s="20">
        <v>30596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30596</v>
      </c>
      <c r="X10" s="20"/>
      <c r="Y10" s="20">
        <v>30596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-919530</v>
      </c>
      <c r="D12" s="18"/>
      <c r="E12" s="19"/>
      <c r="F12" s="20"/>
      <c r="G12" s="20"/>
      <c r="H12" s="20">
        <v>-477546</v>
      </c>
      <c r="I12" s="20">
        <v>291631</v>
      </c>
      <c r="J12" s="20">
        <v>-185915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-185915</v>
      </c>
      <c r="X12" s="20"/>
      <c r="Y12" s="20">
        <v>-185915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100164938</v>
      </c>
      <c r="D13" s="29">
        <f>SUM(D6:D12)</f>
        <v>0</v>
      </c>
      <c r="E13" s="30">
        <f t="shared" si="0"/>
        <v>96261585</v>
      </c>
      <c r="F13" s="31">
        <f t="shared" si="0"/>
        <v>96261585</v>
      </c>
      <c r="G13" s="31">
        <f t="shared" si="0"/>
        <v>135965680</v>
      </c>
      <c r="H13" s="31">
        <f t="shared" si="0"/>
        <v>-21945535</v>
      </c>
      <c r="I13" s="31">
        <f t="shared" si="0"/>
        <v>8057917</v>
      </c>
      <c r="J13" s="31">
        <f t="shared" si="0"/>
        <v>122078062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122078062</v>
      </c>
      <c r="X13" s="31">
        <f t="shared" si="0"/>
        <v>24065406</v>
      </c>
      <c r="Y13" s="31">
        <f t="shared" si="0"/>
        <v>98012656</v>
      </c>
      <c r="Z13" s="32">
        <f>+IF(X13&lt;&gt;0,+(Y13/X13)*100,0)</f>
        <v>407.27613737329011</v>
      </c>
      <c r="AA13" s="33">
        <f>SUM(AA6:AA12)</f>
        <v>96261585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910430179</v>
      </c>
      <c r="D17" s="18"/>
      <c r="E17" s="19">
        <v>929341738</v>
      </c>
      <c r="F17" s="20">
        <v>929341738</v>
      </c>
      <c r="G17" s="24">
        <v>1036949945</v>
      </c>
      <c r="H17" s="24">
        <v>-117783327</v>
      </c>
      <c r="I17" s="24">
        <v>5074141</v>
      </c>
      <c r="J17" s="20">
        <v>924240759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924240759</v>
      </c>
      <c r="X17" s="20">
        <v>232335450</v>
      </c>
      <c r="Y17" s="24">
        <v>691905309</v>
      </c>
      <c r="Z17" s="25">
        <v>297.8044499881529</v>
      </c>
      <c r="AA17" s="26">
        <v>929341738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910430179</v>
      </c>
      <c r="D25" s="29">
        <f t="shared" ref="D25:Y25" si="1">SUM(D15:D24)</f>
        <v>0</v>
      </c>
      <c r="E25" s="35">
        <f t="shared" si="1"/>
        <v>929341738</v>
      </c>
      <c r="F25" s="36">
        <f t="shared" si="1"/>
        <v>929341738</v>
      </c>
      <c r="G25" s="36">
        <f t="shared" si="1"/>
        <v>1036949945</v>
      </c>
      <c r="H25" s="36">
        <f t="shared" si="1"/>
        <v>-117783327</v>
      </c>
      <c r="I25" s="36">
        <f t="shared" si="1"/>
        <v>5074141</v>
      </c>
      <c r="J25" s="36">
        <f t="shared" si="1"/>
        <v>924240759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924240759</v>
      </c>
      <c r="X25" s="36">
        <f t="shared" si="1"/>
        <v>232335450</v>
      </c>
      <c r="Y25" s="36">
        <f t="shared" si="1"/>
        <v>691905309</v>
      </c>
      <c r="Z25" s="37">
        <f>+IF(X25&lt;&gt;0,+(Y25/X25)*100,0)</f>
        <v>297.8044499881529</v>
      </c>
      <c r="AA25" s="38">
        <f>SUM(AA15:AA24)</f>
        <v>929341738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1010595117</v>
      </c>
      <c r="D26" s="29">
        <f>+D13+D25</f>
        <v>0</v>
      </c>
      <c r="E26" s="30">
        <f t="shared" si="2"/>
        <v>1025603323</v>
      </c>
      <c r="F26" s="31">
        <f t="shared" si="2"/>
        <v>1025603323</v>
      </c>
      <c r="G26" s="31">
        <f t="shared" si="2"/>
        <v>1172915625</v>
      </c>
      <c r="H26" s="31">
        <f t="shared" si="2"/>
        <v>-139728862</v>
      </c>
      <c r="I26" s="31">
        <f t="shared" si="2"/>
        <v>13132058</v>
      </c>
      <c r="J26" s="31">
        <f t="shared" si="2"/>
        <v>1046318821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1046318821</v>
      </c>
      <c r="X26" s="31">
        <f t="shared" si="2"/>
        <v>256400856</v>
      </c>
      <c r="Y26" s="31">
        <f t="shared" si="2"/>
        <v>789917965</v>
      </c>
      <c r="Z26" s="32">
        <f>+IF(X26&lt;&gt;0,+(Y26/X26)*100,0)</f>
        <v>308.07930103010267</v>
      </c>
      <c r="AA26" s="33">
        <f>+AA13+AA25</f>
        <v>1025603323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-646946</v>
      </c>
      <c r="D32" s="18"/>
      <c r="E32" s="19"/>
      <c r="F32" s="20"/>
      <c r="G32" s="20">
        <v>-1702730</v>
      </c>
      <c r="H32" s="20">
        <v>1055784</v>
      </c>
      <c r="I32" s="20"/>
      <c r="J32" s="20">
        <v>-646946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-646946</v>
      </c>
      <c r="X32" s="20">
        <v>-120</v>
      </c>
      <c r="Y32" s="20">
        <v>-646826</v>
      </c>
      <c r="Z32" s="21">
        <v>539021.66666666663</v>
      </c>
      <c r="AA32" s="22"/>
    </row>
    <row r="33" spans="1:27" x14ac:dyDescent="0.25">
      <c r="A33" s="23" t="s">
        <v>60</v>
      </c>
      <c r="B33" s="17" t="s">
        <v>32</v>
      </c>
      <c r="C33" s="18">
        <v>-498579000</v>
      </c>
      <c r="D33" s="18"/>
      <c r="E33" s="19">
        <v>-278382977</v>
      </c>
      <c r="F33" s="20">
        <v>-278382977</v>
      </c>
      <c r="G33" s="20">
        <v>-378382976</v>
      </c>
      <c r="H33" s="20">
        <v>-120196024</v>
      </c>
      <c r="I33" s="20"/>
      <c r="J33" s="20">
        <v>-498579000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-498579000</v>
      </c>
      <c r="X33" s="20">
        <v>-69595755</v>
      </c>
      <c r="Y33" s="20">
        <v>-428983245</v>
      </c>
      <c r="Z33" s="21">
        <v>616.39283171796899</v>
      </c>
      <c r="AA33" s="22">
        <v>-278382977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22010866</v>
      </c>
      <c r="D35" s="18"/>
      <c r="E35" s="19">
        <v>19119130</v>
      </c>
      <c r="F35" s="20">
        <v>19119130</v>
      </c>
      <c r="G35" s="20">
        <v>26476877</v>
      </c>
      <c r="H35" s="20">
        <v>-2868860</v>
      </c>
      <c r="I35" s="20">
        <v>945307</v>
      </c>
      <c r="J35" s="20">
        <v>24553324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24553324</v>
      </c>
      <c r="X35" s="20">
        <v>4779780</v>
      </c>
      <c r="Y35" s="20">
        <v>19773544</v>
      </c>
      <c r="Z35" s="21">
        <v>413.69150881421319</v>
      </c>
      <c r="AA35" s="22">
        <v>19119130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-477215080</v>
      </c>
      <c r="D37" s="29">
        <f t="shared" ref="D37:Y37" si="3">SUM(D29:D36)</f>
        <v>0</v>
      </c>
      <c r="E37" s="30">
        <f t="shared" si="3"/>
        <v>-259263847</v>
      </c>
      <c r="F37" s="31">
        <f t="shared" si="3"/>
        <v>-259263847</v>
      </c>
      <c r="G37" s="31">
        <f t="shared" si="3"/>
        <v>-353608829</v>
      </c>
      <c r="H37" s="31">
        <f t="shared" si="3"/>
        <v>-122009100</v>
      </c>
      <c r="I37" s="31">
        <f t="shared" si="3"/>
        <v>945307</v>
      </c>
      <c r="J37" s="31">
        <f t="shared" si="3"/>
        <v>-474672622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-474672622</v>
      </c>
      <c r="X37" s="31">
        <f t="shared" si="3"/>
        <v>-64816095</v>
      </c>
      <c r="Y37" s="31">
        <f t="shared" si="3"/>
        <v>-409856527</v>
      </c>
      <c r="Z37" s="32">
        <f>+IF(X37&lt;&gt;0,+(Y37/X37)*100,0)</f>
        <v>632.33758065801396</v>
      </c>
      <c r="AA37" s="33">
        <f>SUM(AA29:AA36)</f>
        <v>-259263847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-477215080</v>
      </c>
      <c r="D44" s="29">
        <f>+D37+D43</f>
        <v>0</v>
      </c>
      <c r="E44" s="30">
        <f t="shared" si="5"/>
        <v>-259263847</v>
      </c>
      <c r="F44" s="31">
        <f t="shared" si="5"/>
        <v>-259263847</v>
      </c>
      <c r="G44" s="31">
        <f t="shared" si="5"/>
        <v>-353608829</v>
      </c>
      <c r="H44" s="31">
        <f t="shared" si="5"/>
        <v>-122009100</v>
      </c>
      <c r="I44" s="31">
        <f t="shared" si="5"/>
        <v>945307</v>
      </c>
      <c r="J44" s="31">
        <f t="shared" si="5"/>
        <v>-474672622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-474672622</v>
      </c>
      <c r="X44" s="31">
        <f t="shared" si="5"/>
        <v>-64816095</v>
      </c>
      <c r="Y44" s="31">
        <f t="shared" si="5"/>
        <v>-409856527</v>
      </c>
      <c r="Z44" s="32">
        <f>+IF(X44&lt;&gt;0,+(Y44/X44)*100,0)</f>
        <v>632.33758065801396</v>
      </c>
      <c r="AA44" s="33">
        <f>+AA37+AA43</f>
        <v>-259263847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1487810197</v>
      </c>
      <c r="D45" s="42">
        <f t="shared" si="6"/>
        <v>0</v>
      </c>
      <c r="E45" s="43">
        <f t="shared" si="6"/>
        <v>1284867170</v>
      </c>
      <c r="F45" s="44">
        <f t="shared" si="6"/>
        <v>1284867170</v>
      </c>
      <c r="G45" s="44">
        <f t="shared" si="6"/>
        <v>1526524454</v>
      </c>
      <c r="H45" s="44">
        <f t="shared" si="6"/>
        <v>-17719762</v>
      </c>
      <c r="I45" s="44">
        <f t="shared" si="6"/>
        <v>12186751</v>
      </c>
      <c r="J45" s="44">
        <f t="shared" si="6"/>
        <v>1520991443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1520991443</v>
      </c>
      <c r="X45" s="44">
        <f t="shared" si="6"/>
        <v>321216951</v>
      </c>
      <c r="Y45" s="44">
        <f t="shared" si="6"/>
        <v>1199774492</v>
      </c>
      <c r="Z45" s="45">
        <f>+IF(X45&lt;&gt;0,+(Y45/X45)*100,0)</f>
        <v>373.50908420770111</v>
      </c>
      <c r="AA45" s="46">
        <f>+AA26-AA44</f>
        <v>1284867170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-387339975</v>
      </c>
      <c r="D47" s="18"/>
      <c r="E47" s="19">
        <v>378014084</v>
      </c>
      <c r="F47" s="20">
        <v>378014084</v>
      </c>
      <c r="G47" s="20">
        <v>-380522098</v>
      </c>
      <c r="H47" s="20">
        <v>-7808281</v>
      </c>
      <c r="I47" s="20">
        <v>-105715179</v>
      </c>
      <c r="J47" s="20">
        <v>-494045558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-494045558</v>
      </c>
      <c r="X47" s="20">
        <v>94503513</v>
      </c>
      <c r="Y47" s="20">
        <v>-588549071</v>
      </c>
      <c r="Z47" s="47">
        <v>-622.78009813243659</v>
      </c>
      <c r="AA47" s="22">
        <v>378014084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-387339975</v>
      </c>
      <c r="D50" s="50">
        <f t="shared" ref="D50:Y50" si="7">SUM(D47:D49)</f>
        <v>0</v>
      </c>
      <c r="E50" s="51">
        <f t="shared" si="7"/>
        <v>378014084</v>
      </c>
      <c r="F50" s="52">
        <f t="shared" si="7"/>
        <v>378014084</v>
      </c>
      <c r="G50" s="52">
        <f t="shared" si="7"/>
        <v>-380522098</v>
      </c>
      <c r="H50" s="52">
        <f t="shared" si="7"/>
        <v>-7808281</v>
      </c>
      <c r="I50" s="52">
        <f t="shared" si="7"/>
        <v>-105715179</v>
      </c>
      <c r="J50" s="52">
        <f t="shared" si="7"/>
        <v>-494045558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-494045558</v>
      </c>
      <c r="X50" s="52">
        <f t="shared" si="7"/>
        <v>94503513</v>
      </c>
      <c r="Y50" s="52">
        <f t="shared" si="7"/>
        <v>-588549071</v>
      </c>
      <c r="Z50" s="53">
        <f>+IF(X50&lt;&gt;0,+(Y50/X50)*100,0)</f>
        <v>-622.78009813243659</v>
      </c>
      <c r="AA50" s="54">
        <f>SUM(AA47:AA49)</f>
        <v>378014084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-4032377</v>
      </c>
      <c r="D6" s="18"/>
      <c r="E6" s="19">
        <v>-82258873</v>
      </c>
      <c r="F6" s="20">
        <v>-82258873</v>
      </c>
      <c r="G6" s="20">
        <v>-21347731</v>
      </c>
      <c r="H6" s="20">
        <v>14021255</v>
      </c>
      <c r="I6" s="20">
        <v>1111164</v>
      </c>
      <c r="J6" s="20">
        <v>-6215312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-6215312</v>
      </c>
      <c r="X6" s="20">
        <v>-20564686</v>
      </c>
      <c r="Y6" s="20">
        <v>14349374</v>
      </c>
      <c r="Z6" s="21">
        <v>-69.776771694933743</v>
      </c>
      <c r="AA6" s="22">
        <v>-82258873</v>
      </c>
    </row>
    <row r="7" spans="1:27" x14ac:dyDescent="0.25">
      <c r="A7" s="23" t="s">
        <v>35</v>
      </c>
      <c r="B7" s="17" t="s">
        <v>32</v>
      </c>
      <c r="C7" s="18">
        <v>5955150</v>
      </c>
      <c r="D7" s="18"/>
      <c r="E7" s="19">
        <v>27198562</v>
      </c>
      <c r="F7" s="20">
        <v>27198562</v>
      </c>
      <c r="G7" s="20">
        <v>7758923</v>
      </c>
      <c r="H7" s="20">
        <v>1661488</v>
      </c>
      <c r="I7" s="20">
        <v>2185508</v>
      </c>
      <c r="J7" s="20">
        <v>11605919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11605919</v>
      </c>
      <c r="X7" s="20">
        <v>25315444</v>
      </c>
      <c r="Y7" s="20">
        <v>-13709525</v>
      </c>
      <c r="Z7" s="21">
        <v>-54.154787883633404</v>
      </c>
      <c r="AA7" s="22">
        <v>27198562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45769</v>
      </c>
      <c r="F8" s="20">
        <v>45769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28066</v>
      </c>
      <c r="Y8" s="20">
        <v>-28066</v>
      </c>
      <c r="Z8" s="21">
        <v>-100</v>
      </c>
      <c r="AA8" s="22">
        <v>45769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-39792897</v>
      </c>
      <c r="D10" s="18"/>
      <c r="E10" s="19">
        <v>6357386</v>
      </c>
      <c r="F10" s="20">
        <v>6357386</v>
      </c>
      <c r="G10" s="20">
        <v>-36636123</v>
      </c>
      <c r="H10" s="20">
        <v>6614227</v>
      </c>
      <c r="I10" s="20">
        <v>-337</v>
      </c>
      <c r="J10" s="20">
        <v>-30022233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-30022233</v>
      </c>
      <c r="X10" s="20">
        <v>6357382</v>
      </c>
      <c r="Y10" s="20">
        <v>-36379615</v>
      </c>
      <c r="Z10" s="21">
        <v>-572.24208015186127</v>
      </c>
      <c r="AA10" s="22">
        <v>6357386</v>
      </c>
    </row>
    <row r="11" spans="1:27" x14ac:dyDescent="0.25">
      <c r="A11" s="23" t="s">
        <v>39</v>
      </c>
      <c r="B11" s="17" t="s">
        <v>32</v>
      </c>
      <c r="C11" s="18">
        <v>60682324</v>
      </c>
      <c r="D11" s="18"/>
      <c r="E11" s="19">
        <v>671797</v>
      </c>
      <c r="F11" s="20">
        <v>671797</v>
      </c>
      <c r="G11" s="24">
        <v>61162324</v>
      </c>
      <c r="H11" s="24">
        <v>1013580</v>
      </c>
      <c r="I11" s="24">
        <v>466359</v>
      </c>
      <c r="J11" s="20">
        <v>62642263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62642263</v>
      </c>
      <c r="X11" s="20">
        <v>167949</v>
      </c>
      <c r="Y11" s="24">
        <v>62474314</v>
      </c>
      <c r="Z11" s="25">
        <v>37198.384033248185</v>
      </c>
      <c r="AA11" s="26">
        <v>671797</v>
      </c>
    </row>
    <row r="12" spans="1:27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>
        <v>-97870</v>
      </c>
      <c r="H12" s="20"/>
      <c r="I12" s="20"/>
      <c r="J12" s="20">
        <v>-97870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-97870</v>
      </c>
      <c r="X12" s="20"/>
      <c r="Y12" s="20">
        <v>-97870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22714330</v>
      </c>
      <c r="D13" s="29">
        <f>SUM(D6:D12)</f>
        <v>0</v>
      </c>
      <c r="E13" s="30">
        <f t="shared" si="0"/>
        <v>-47985359</v>
      </c>
      <c r="F13" s="31">
        <f t="shared" si="0"/>
        <v>-47985359</v>
      </c>
      <c r="G13" s="31">
        <f t="shared" si="0"/>
        <v>10839523</v>
      </c>
      <c r="H13" s="31">
        <f t="shared" si="0"/>
        <v>23310550</v>
      </c>
      <c r="I13" s="31">
        <f t="shared" si="0"/>
        <v>3762694</v>
      </c>
      <c r="J13" s="31">
        <f t="shared" si="0"/>
        <v>37912767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37912767</v>
      </c>
      <c r="X13" s="31">
        <f t="shared" si="0"/>
        <v>11304155</v>
      </c>
      <c r="Y13" s="31">
        <f t="shared" si="0"/>
        <v>26608612</v>
      </c>
      <c r="Z13" s="32">
        <f>+IF(X13&lt;&gt;0,+(Y13/X13)*100,0)</f>
        <v>235.38789055882549</v>
      </c>
      <c r="AA13" s="33">
        <f>SUM(AA6:AA12)</f>
        <v>-47985359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313913320</v>
      </c>
      <c r="D17" s="18"/>
      <c r="E17" s="19">
        <v>415918581</v>
      </c>
      <c r="F17" s="20">
        <v>415918581</v>
      </c>
      <c r="G17" s="24">
        <v>312143957</v>
      </c>
      <c r="H17" s="24">
        <v>1743339</v>
      </c>
      <c r="I17" s="24">
        <v>-12593</v>
      </c>
      <c r="J17" s="20">
        <v>313874703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313874703</v>
      </c>
      <c r="X17" s="20">
        <v>383745642</v>
      </c>
      <c r="Y17" s="24">
        <v>-69870939</v>
      </c>
      <c r="Z17" s="25">
        <v>-18.207617586442844</v>
      </c>
      <c r="AA17" s="26">
        <v>415918581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313913320</v>
      </c>
      <c r="D25" s="29">
        <f t="shared" ref="D25:Y25" si="1">SUM(D15:D24)</f>
        <v>0</v>
      </c>
      <c r="E25" s="35">
        <f t="shared" si="1"/>
        <v>415918581</v>
      </c>
      <c r="F25" s="36">
        <f t="shared" si="1"/>
        <v>415918581</v>
      </c>
      <c r="G25" s="36">
        <f t="shared" si="1"/>
        <v>312143957</v>
      </c>
      <c r="H25" s="36">
        <f t="shared" si="1"/>
        <v>1743339</v>
      </c>
      <c r="I25" s="36">
        <f t="shared" si="1"/>
        <v>-12593</v>
      </c>
      <c r="J25" s="36">
        <f t="shared" si="1"/>
        <v>313874703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313874703</v>
      </c>
      <c r="X25" s="36">
        <f t="shared" si="1"/>
        <v>383745642</v>
      </c>
      <c r="Y25" s="36">
        <f t="shared" si="1"/>
        <v>-69870939</v>
      </c>
      <c r="Z25" s="37">
        <f>+IF(X25&lt;&gt;0,+(Y25/X25)*100,0)</f>
        <v>-18.207617586442844</v>
      </c>
      <c r="AA25" s="38">
        <f>SUM(AA15:AA24)</f>
        <v>415918581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336627650</v>
      </c>
      <c r="D26" s="29">
        <f>+D13+D25</f>
        <v>0</v>
      </c>
      <c r="E26" s="30">
        <f t="shared" si="2"/>
        <v>367933222</v>
      </c>
      <c r="F26" s="31">
        <f t="shared" si="2"/>
        <v>367933222</v>
      </c>
      <c r="G26" s="31">
        <f t="shared" si="2"/>
        <v>322983480</v>
      </c>
      <c r="H26" s="31">
        <f t="shared" si="2"/>
        <v>25053889</v>
      </c>
      <c r="I26" s="31">
        <f t="shared" si="2"/>
        <v>3750101</v>
      </c>
      <c r="J26" s="31">
        <f t="shared" si="2"/>
        <v>351787470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351787470</v>
      </c>
      <c r="X26" s="31">
        <f t="shared" si="2"/>
        <v>395049797</v>
      </c>
      <c r="Y26" s="31">
        <f t="shared" si="2"/>
        <v>-43262327</v>
      </c>
      <c r="Z26" s="32">
        <f>+IF(X26&lt;&gt;0,+(Y26/X26)*100,0)</f>
        <v>-10.951107260029804</v>
      </c>
      <c r="AA26" s="33">
        <f>+AA13+AA25</f>
        <v>367933222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-2505952</v>
      </c>
      <c r="D31" s="18"/>
      <c r="E31" s="19">
        <v>1772888</v>
      </c>
      <c r="F31" s="20">
        <v>1772888</v>
      </c>
      <c r="G31" s="20">
        <v>-2495721</v>
      </c>
      <c r="H31" s="20">
        <v>-4554</v>
      </c>
      <c r="I31" s="20">
        <v>-1697</v>
      </c>
      <c r="J31" s="20">
        <v>-2501972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-2501972</v>
      </c>
      <c r="X31" s="20">
        <v>1772888</v>
      </c>
      <c r="Y31" s="20">
        <v>-4274860</v>
      </c>
      <c r="Z31" s="21">
        <v>-241.12408680074546</v>
      </c>
      <c r="AA31" s="22">
        <v>1772888</v>
      </c>
    </row>
    <row r="32" spans="1:27" x14ac:dyDescent="0.25">
      <c r="A32" s="23" t="s">
        <v>59</v>
      </c>
      <c r="B32" s="17" t="s">
        <v>32</v>
      </c>
      <c r="C32" s="18">
        <v>196186219</v>
      </c>
      <c r="D32" s="18"/>
      <c r="E32" s="19">
        <v>4203990</v>
      </c>
      <c r="F32" s="20">
        <v>4203990</v>
      </c>
      <c r="G32" s="20">
        <v>171770635</v>
      </c>
      <c r="H32" s="20">
        <v>2349933</v>
      </c>
      <c r="I32" s="20">
        <v>1132040</v>
      </c>
      <c r="J32" s="20">
        <v>175252608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175252608</v>
      </c>
      <c r="X32" s="20">
        <v>2435007</v>
      </c>
      <c r="Y32" s="20">
        <v>172817601</v>
      </c>
      <c r="Z32" s="21">
        <v>7097.2116712600819</v>
      </c>
      <c r="AA32" s="22">
        <v>4203990</v>
      </c>
    </row>
    <row r="33" spans="1:27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>
        <v>17428347</v>
      </c>
      <c r="H33" s="20">
        <v>8278403</v>
      </c>
      <c r="I33" s="20">
        <v>2643015</v>
      </c>
      <c r="J33" s="20">
        <v>28349765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28349765</v>
      </c>
      <c r="X33" s="20"/>
      <c r="Y33" s="20">
        <v>28349765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-168966</v>
      </c>
      <c r="F34" s="20">
        <v>-168966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-42243</v>
      </c>
      <c r="Y34" s="20">
        <v>42243</v>
      </c>
      <c r="Z34" s="21">
        <v>-100</v>
      </c>
      <c r="AA34" s="22">
        <v>-168966</v>
      </c>
    </row>
    <row r="35" spans="1:27" x14ac:dyDescent="0.25">
      <c r="A35" s="23" t="s">
        <v>39</v>
      </c>
      <c r="B35" s="17" t="s">
        <v>32</v>
      </c>
      <c r="C35" s="18">
        <v>6667797</v>
      </c>
      <c r="D35" s="18"/>
      <c r="E35" s="19">
        <v>-1423789</v>
      </c>
      <c r="F35" s="20">
        <v>-1423789</v>
      </c>
      <c r="G35" s="20">
        <v>23318346</v>
      </c>
      <c r="H35" s="20">
        <v>344066</v>
      </c>
      <c r="I35" s="20">
        <v>355957</v>
      </c>
      <c r="J35" s="20">
        <v>24018369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24018369</v>
      </c>
      <c r="X35" s="20">
        <v>-355947</v>
      </c>
      <c r="Y35" s="20">
        <v>24374316</v>
      </c>
      <c r="Z35" s="21">
        <v>-6847.7374440576823</v>
      </c>
      <c r="AA35" s="22">
        <v>-1423789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200196372</v>
      </c>
      <c r="D37" s="29">
        <f t="shared" ref="D37:Y37" si="3">SUM(D29:D36)</f>
        <v>0</v>
      </c>
      <c r="E37" s="30">
        <f t="shared" si="3"/>
        <v>4384123</v>
      </c>
      <c r="F37" s="31">
        <f t="shared" si="3"/>
        <v>4384123</v>
      </c>
      <c r="G37" s="31">
        <f t="shared" si="3"/>
        <v>210021607</v>
      </c>
      <c r="H37" s="31">
        <f t="shared" si="3"/>
        <v>10967848</v>
      </c>
      <c r="I37" s="31">
        <f t="shared" si="3"/>
        <v>4129315</v>
      </c>
      <c r="J37" s="31">
        <f t="shared" si="3"/>
        <v>225118770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225118770</v>
      </c>
      <c r="X37" s="31">
        <f t="shared" si="3"/>
        <v>3809705</v>
      </c>
      <c r="Y37" s="31">
        <f t="shared" si="3"/>
        <v>221309065</v>
      </c>
      <c r="Z37" s="32">
        <f>+IF(X37&lt;&gt;0,+(Y37/X37)*100,0)</f>
        <v>5809.0866615656596</v>
      </c>
      <c r="AA37" s="33">
        <f>SUM(AA29:AA36)</f>
        <v>4384123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1439000</v>
      </c>
      <c r="D40" s="18"/>
      <c r="E40" s="19">
        <v>256350</v>
      </c>
      <c r="F40" s="20">
        <v>256350</v>
      </c>
      <c r="G40" s="20"/>
      <c r="H40" s="20">
        <v>1439000</v>
      </c>
      <c r="I40" s="20"/>
      <c r="J40" s="20">
        <v>1439000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1439000</v>
      </c>
      <c r="X40" s="20">
        <v>64086</v>
      </c>
      <c r="Y40" s="20">
        <v>1374914</v>
      </c>
      <c r="Z40" s="21">
        <v>2145.4202165839652</v>
      </c>
      <c r="AA40" s="22">
        <v>256350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193725</v>
      </c>
      <c r="D42" s="18"/>
      <c r="E42" s="19">
        <v>525045</v>
      </c>
      <c r="F42" s="20">
        <v>525045</v>
      </c>
      <c r="G42" s="20"/>
      <c r="H42" s="20">
        <v>193725</v>
      </c>
      <c r="I42" s="20"/>
      <c r="J42" s="20">
        <v>193725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193725</v>
      </c>
      <c r="X42" s="20">
        <v>131262</v>
      </c>
      <c r="Y42" s="20">
        <v>62463</v>
      </c>
      <c r="Z42" s="21">
        <v>47.586506376559853</v>
      </c>
      <c r="AA42" s="22">
        <v>525045</v>
      </c>
    </row>
    <row r="43" spans="1:27" x14ac:dyDescent="0.25">
      <c r="A43" s="27" t="s">
        <v>67</v>
      </c>
      <c r="B43" s="34" t="s">
        <v>32</v>
      </c>
      <c r="C43" s="29">
        <f>SUM(C39:C42)</f>
        <v>1632725</v>
      </c>
      <c r="D43" s="29">
        <f t="shared" ref="D43:Y43" si="4">SUM(D39:D42)</f>
        <v>0</v>
      </c>
      <c r="E43" s="35">
        <f t="shared" si="4"/>
        <v>781395</v>
      </c>
      <c r="F43" s="36">
        <f t="shared" si="4"/>
        <v>781395</v>
      </c>
      <c r="G43" s="36">
        <f t="shared" si="4"/>
        <v>0</v>
      </c>
      <c r="H43" s="36">
        <f t="shared" si="4"/>
        <v>1632725</v>
      </c>
      <c r="I43" s="36">
        <f t="shared" si="4"/>
        <v>0</v>
      </c>
      <c r="J43" s="36">
        <f t="shared" si="4"/>
        <v>1632725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1632725</v>
      </c>
      <c r="X43" s="36">
        <f t="shared" si="4"/>
        <v>195348</v>
      </c>
      <c r="Y43" s="36">
        <f t="shared" si="4"/>
        <v>1437377</v>
      </c>
      <c r="Z43" s="37">
        <f>+IF(X43&lt;&gt;0,+(Y43/X43)*100,0)</f>
        <v>735.80328439502841</v>
      </c>
      <c r="AA43" s="38">
        <f>SUM(AA39:AA42)</f>
        <v>781395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201829097</v>
      </c>
      <c r="D44" s="29">
        <f>+D37+D43</f>
        <v>0</v>
      </c>
      <c r="E44" s="30">
        <f t="shared" si="5"/>
        <v>5165518</v>
      </c>
      <c r="F44" s="31">
        <f t="shared" si="5"/>
        <v>5165518</v>
      </c>
      <c r="G44" s="31">
        <f t="shared" si="5"/>
        <v>210021607</v>
      </c>
      <c r="H44" s="31">
        <f t="shared" si="5"/>
        <v>12600573</v>
      </c>
      <c r="I44" s="31">
        <f t="shared" si="5"/>
        <v>4129315</v>
      </c>
      <c r="J44" s="31">
        <f t="shared" si="5"/>
        <v>226751495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226751495</v>
      </c>
      <c r="X44" s="31">
        <f t="shared" si="5"/>
        <v>4005053</v>
      </c>
      <c r="Y44" s="31">
        <f t="shared" si="5"/>
        <v>222746442</v>
      </c>
      <c r="Z44" s="32">
        <f>+IF(X44&lt;&gt;0,+(Y44/X44)*100,0)</f>
        <v>5561.6353141893505</v>
      </c>
      <c r="AA44" s="33">
        <f>+AA37+AA43</f>
        <v>5165518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134798553</v>
      </c>
      <c r="D45" s="42">
        <f t="shared" si="6"/>
        <v>0</v>
      </c>
      <c r="E45" s="43">
        <f t="shared" si="6"/>
        <v>362767704</v>
      </c>
      <c r="F45" s="44">
        <f t="shared" si="6"/>
        <v>362767704</v>
      </c>
      <c r="G45" s="44">
        <f t="shared" si="6"/>
        <v>112961873</v>
      </c>
      <c r="H45" s="44">
        <f t="shared" si="6"/>
        <v>12453316</v>
      </c>
      <c r="I45" s="44">
        <f t="shared" si="6"/>
        <v>-379214</v>
      </c>
      <c r="J45" s="44">
        <f t="shared" si="6"/>
        <v>125035975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125035975</v>
      </c>
      <c r="X45" s="44">
        <f t="shared" si="6"/>
        <v>391044744</v>
      </c>
      <c r="Y45" s="44">
        <f t="shared" si="6"/>
        <v>-266008769</v>
      </c>
      <c r="Z45" s="45">
        <f>+IF(X45&lt;&gt;0,+(Y45/X45)*100,0)</f>
        <v>-68.02514880496642</v>
      </c>
      <c r="AA45" s="46">
        <f>+AA26-AA44</f>
        <v>362767704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-316612692</v>
      </c>
      <c r="D47" s="18"/>
      <c r="E47" s="19">
        <v>-37702669</v>
      </c>
      <c r="F47" s="20">
        <v>-37702669</v>
      </c>
      <c r="G47" s="20">
        <v>-312549008</v>
      </c>
      <c r="H47" s="20">
        <v>2475859</v>
      </c>
      <c r="I47" s="20">
        <v>-10866153</v>
      </c>
      <c r="J47" s="20">
        <v>-320939302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-320939302</v>
      </c>
      <c r="X47" s="20">
        <v>-9425629</v>
      </c>
      <c r="Y47" s="20">
        <v>-311513673</v>
      </c>
      <c r="Z47" s="47">
        <v>3304.9642946905719</v>
      </c>
      <c r="AA47" s="22">
        <v>-37702669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-316612692</v>
      </c>
      <c r="D50" s="50">
        <f t="shared" ref="D50:Y50" si="7">SUM(D47:D49)</f>
        <v>0</v>
      </c>
      <c r="E50" s="51">
        <f t="shared" si="7"/>
        <v>-37702669</v>
      </c>
      <c r="F50" s="52">
        <f t="shared" si="7"/>
        <v>-37702669</v>
      </c>
      <c r="G50" s="52">
        <f t="shared" si="7"/>
        <v>-312549008</v>
      </c>
      <c r="H50" s="52">
        <f t="shared" si="7"/>
        <v>2475859</v>
      </c>
      <c r="I50" s="52">
        <f t="shared" si="7"/>
        <v>-10866153</v>
      </c>
      <c r="J50" s="52">
        <f t="shared" si="7"/>
        <v>-320939302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-320939302</v>
      </c>
      <c r="X50" s="52">
        <f t="shared" si="7"/>
        <v>-9425629</v>
      </c>
      <c r="Y50" s="52">
        <f t="shared" si="7"/>
        <v>-311513673</v>
      </c>
      <c r="Z50" s="53">
        <f>+IF(X50&lt;&gt;0,+(Y50/X50)*100,0)</f>
        <v>3304.9642946905719</v>
      </c>
      <c r="AA50" s="54">
        <f>SUM(AA47:AA49)</f>
        <v>-37702669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-169667569</v>
      </c>
      <c r="D6" s="18"/>
      <c r="E6" s="19">
        <v>-177938663</v>
      </c>
      <c r="F6" s="20">
        <v>-177938663</v>
      </c>
      <c r="G6" s="20">
        <v>-162179035</v>
      </c>
      <c r="H6" s="20">
        <v>-10087213</v>
      </c>
      <c r="I6" s="20">
        <v>-7532385</v>
      </c>
      <c r="J6" s="20">
        <v>-179798633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-179798633</v>
      </c>
      <c r="X6" s="20">
        <v>-173832494</v>
      </c>
      <c r="Y6" s="20">
        <v>-5966139</v>
      </c>
      <c r="Z6" s="21">
        <v>3.432119543771833</v>
      </c>
      <c r="AA6" s="22">
        <v>-177938663</v>
      </c>
    </row>
    <row r="7" spans="1:27" x14ac:dyDescent="0.25">
      <c r="A7" s="23" t="s">
        <v>35</v>
      </c>
      <c r="B7" s="17" t="s">
        <v>32</v>
      </c>
      <c r="C7" s="18">
        <v>23376049</v>
      </c>
      <c r="D7" s="18"/>
      <c r="E7" s="19">
        <v>75346827</v>
      </c>
      <c r="F7" s="20">
        <v>75346827</v>
      </c>
      <c r="G7" s="20">
        <v>67205600</v>
      </c>
      <c r="H7" s="20">
        <v>-39074752</v>
      </c>
      <c r="I7" s="20">
        <v>3132075</v>
      </c>
      <c r="J7" s="20">
        <v>31262923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31262923</v>
      </c>
      <c r="X7" s="20">
        <v>57964250</v>
      </c>
      <c r="Y7" s="20">
        <v>-26701327</v>
      </c>
      <c r="Z7" s="21">
        <v>-46.06516430385971</v>
      </c>
      <c r="AA7" s="22">
        <v>75346827</v>
      </c>
    </row>
    <row r="8" spans="1:27" x14ac:dyDescent="0.25">
      <c r="A8" s="23" t="s">
        <v>36</v>
      </c>
      <c r="B8" s="17" t="s">
        <v>32</v>
      </c>
      <c r="C8" s="18">
        <v>-21556470</v>
      </c>
      <c r="D8" s="18"/>
      <c r="E8" s="19">
        <v>-23639347</v>
      </c>
      <c r="F8" s="20">
        <v>-23639347</v>
      </c>
      <c r="G8" s="20">
        <v>-21583726</v>
      </c>
      <c r="H8" s="20">
        <v>-19411</v>
      </c>
      <c r="I8" s="20">
        <v>-24264</v>
      </c>
      <c r="J8" s="20">
        <v>-21627401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-21627401</v>
      </c>
      <c r="X8" s="20">
        <v>-23639347</v>
      </c>
      <c r="Y8" s="20">
        <v>2011946</v>
      </c>
      <c r="Z8" s="21">
        <v>-8.5110049782678008</v>
      </c>
      <c r="AA8" s="22">
        <v>-23639347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-3665601</v>
      </c>
      <c r="D10" s="18"/>
      <c r="E10" s="19">
        <v>-3771120</v>
      </c>
      <c r="F10" s="20">
        <v>-3771120</v>
      </c>
      <c r="G10" s="20">
        <v>-3689185</v>
      </c>
      <c r="H10" s="20">
        <v>19980</v>
      </c>
      <c r="I10" s="20">
        <v>-3540</v>
      </c>
      <c r="J10" s="20">
        <v>-3672745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-3672745</v>
      </c>
      <c r="X10" s="20">
        <v>-3771120</v>
      </c>
      <c r="Y10" s="20">
        <v>98375</v>
      </c>
      <c r="Z10" s="21">
        <v>-2.6086414646046796</v>
      </c>
      <c r="AA10" s="22">
        <v>-3771120</v>
      </c>
    </row>
    <row r="11" spans="1:27" x14ac:dyDescent="0.25">
      <c r="A11" s="23" t="s">
        <v>39</v>
      </c>
      <c r="B11" s="17" t="s">
        <v>32</v>
      </c>
      <c r="C11" s="18">
        <v>15515057</v>
      </c>
      <c r="D11" s="18"/>
      <c r="E11" s="19">
        <v>14777615</v>
      </c>
      <c r="F11" s="20">
        <v>14777615</v>
      </c>
      <c r="G11" s="24">
        <v>15127456</v>
      </c>
      <c r="H11" s="24">
        <v>619547</v>
      </c>
      <c r="I11" s="24">
        <v>10061</v>
      </c>
      <c r="J11" s="20">
        <v>15757064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15757064</v>
      </c>
      <c r="X11" s="20">
        <v>14777615</v>
      </c>
      <c r="Y11" s="24">
        <v>979449</v>
      </c>
      <c r="Z11" s="25">
        <v>6.6279233827650801</v>
      </c>
      <c r="AA11" s="26">
        <v>14777615</v>
      </c>
    </row>
    <row r="12" spans="1:27" x14ac:dyDescent="0.25">
      <c r="A12" s="23" t="s">
        <v>40</v>
      </c>
      <c r="B12" s="17" t="s">
        <v>32</v>
      </c>
      <c r="C12" s="18">
        <v>-2244954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-158243488</v>
      </c>
      <c r="D13" s="29">
        <f>SUM(D6:D12)</f>
        <v>0</v>
      </c>
      <c r="E13" s="30">
        <f t="shared" si="0"/>
        <v>-115224688</v>
      </c>
      <c r="F13" s="31">
        <f t="shared" si="0"/>
        <v>-115224688</v>
      </c>
      <c r="G13" s="31">
        <f t="shared" si="0"/>
        <v>-107363844</v>
      </c>
      <c r="H13" s="31">
        <f t="shared" si="0"/>
        <v>-48541849</v>
      </c>
      <c r="I13" s="31">
        <f t="shared" si="0"/>
        <v>-4418053</v>
      </c>
      <c r="J13" s="31">
        <f t="shared" si="0"/>
        <v>-160323746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-160323746</v>
      </c>
      <c r="X13" s="31">
        <f t="shared" si="0"/>
        <v>-128501096</v>
      </c>
      <c r="Y13" s="31">
        <f t="shared" si="0"/>
        <v>-31822650</v>
      </c>
      <c r="Z13" s="32">
        <f>+IF(X13&lt;&gt;0,+(Y13/X13)*100,0)</f>
        <v>24.764496950282822</v>
      </c>
      <c r="AA13" s="33">
        <f>SUM(AA6:AA12)</f>
        <v>-115224688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332687241</v>
      </c>
      <c r="D17" s="18"/>
      <c r="E17" s="19">
        <v>391286678</v>
      </c>
      <c r="F17" s="20">
        <v>391286678</v>
      </c>
      <c r="G17" s="24">
        <v>374093591</v>
      </c>
      <c r="H17" s="24">
        <v>-23607199</v>
      </c>
      <c r="I17" s="24">
        <v>3680759</v>
      </c>
      <c r="J17" s="20">
        <v>354167151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354167151</v>
      </c>
      <c r="X17" s="20">
        <v>361463934</v>
      </c>
      <c r="Y17" s="24">
        <v>-7296783</v>
      </c>
      <c r="Z17" s="25">
        <v>-2.0186752573771303</v>
      </c>
      <c r="AA17" s="26">
        <v>391286678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332687241</v>
      </c>
      <c r="D25" s="29">
        <f t="shared" ref="D25:Y25" si="1">SUM(D15:D24)</f>
        <v>0</v>
      </c>
      <c r="E25" s="35">
        <f t="shared" si="1"/>
        <v>391286678</v>
      </c>
      <c r="F25" s="36">
        <f t="shared" si="1"/>
        <v>391286678</v>
      </c>
      <c r="G25" s="36">
        <f t="shared" si="1"/>
        <v>374093591</v>
      </c>
      <c r="H25" s="36">
        <f t="shared" si="1"/>
        <v>-23607199</v>
      </c>
      <c r="I25" s="36">
        <f t="shared" si="1"/>
        <v>3680759</v>
      </c>
      <c r="J25" s="36">
        <f t="shared" si="1"/>
        <v>354167151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354167151</v>
      </c>
      <c r="X25" s="36">
        <f t="shared" si="1"/>
        <v>361463934</v>
      </c>
      <c r="Y25" s="36">
        <f t="shared" si="1"/>
        <v>-7296783</v>
      </c>
      <c r="Z25" s="37">
        <f>+IF(X25&lt;&gt;0,+(Y25/X25)*100,0)</f>
        <v>-2.0186752573771303</v>
      </c>
      <c r="AA25" s="38">
        <f>SUM(AA15:AA24)</f>
        <v>391286678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174443753</v>
      </c>
      <c r="D26" s="29">
        <f>+D13+D25</f>
        <v>0</v>
      </c>
      <c r="E26" s="30">
        <f t="shared" si="2"/>
        <v>276061990</v>
      </c>
      <c r="F26" s="31">
        <f t="shared" si="2"/>
        <v>276061990</v>
      </c>
      <c r="G26" s="31">
        <f t="shared" si="2"/>
        <v>266729747</v>
      </c>
      <c r="H26" s="31">
        <f t="shared" si="2"/>
        <v>-72149048</v>
      </c>
      <c r="I26" s="31">
        <f t="shared" si="2"/>
        <v>-737294</v>
      </c>
      <c r="J26" s="31">
        <f t="shared" si="2"/>
        <v>193843405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193843405</v>
      </c>
      <c r="X26" s="31">
        <f t="shared" si="2"/>
        <v>232962838</v>
      </c>
      <c r="Y26" s="31">
        <f t="shared" si="2"/>
        <v>-39119433</v>
      </c>
      <c r="Z26" s="32">
        <f>+IF(X26&lt;&gt;0,+(Y26/X26)*100,0)</f>
        <v>-16.792134460518547</v>
      </c>
      <c r="AA26" s="33">
        <f>+AA13+AA25</f>
        <v>276061990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-5378</v>
      </c>
      <c r="D31" s="18"/>
      <c r="E31" s="19">
        <v>-3662</v>
      </c>
      <c r="F31" s="20">
        <v>-3662</v>
      </c>
      <c r="G31" s="20">
        <v>-5378</v>
      </c>
      <c r="H31" s="20">
        <v>-185</v>
      </c>
      <c r="I31" s="20"/>
      <c r="J31" s="20">
        <v>-5563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-5563</v>
      </c>
      <c r="X31" s="20">
        <v>-3662</v>
      </c>
      <c r="Y31" s="20">
        <v>-1901</v>
      </c>
      <c r="Z31" s="21">
        <v>51.911523757509556</v>
      </c>
      <c r="AA31" s="22">
        <v>-3662</v>
      </c>
    </row>
    <row r="32" spans="1:27" x14ac:dyDescent="0.25">
      <c r="A32" s="23" t="s">
        <v>59</v>
      </c>
      <c r="B32" s="17" t="s">
        <v>32</v>
      </c>
      <c r="C32" s="18">
        <v>22147422</v>
      </c>
      <c r="D32" s="18"/>
      <c r="E32" s="19">
        <v>66320987</v>
      </c>
      <c r="F32" s="20">
        <v>66320987</v>
      </c>
      <c r="G32" s="20">
        <v>16692097</v>
      </c>
      <c r="H32" s="20">
        <v>-5466757</v>
      </c>
      <c r="I32" s="20">
        <v>-1371101</v>
      </c>
      <c r="J32" s="20">
        <v>9854239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9854239</v>
      </c>
      <c r="X32" s="20">
        <v>23437077</v>
      </c>
      <c r="Y32" s="20">
        <v>-13582838</v>
      </c>
      <c r="Z32" s="21">
        <v>-57.954488095934487</v>
      </c>
      <c r="AA32" s="22">
        <v>66320987</v>
      </c>
    </row>
    <row r="33" spans="1:27" x14ac:dyDescent="0.25">
      <c r="A33" s="23" t="s">
        <v>60</v>
      </c>
      <c r="B33" s="17" t="s">
        <v>32</v>
      </c>
      <c r="C33" s="18">
        <v>4882645</v>
      </c>
      <c r="D33" s="18"/>
      <c r="E33" s="19"/>
      <c r="F33" s="20"/>
      <c r="G33" s="20">
        <v>61881794</v>
      </c>
      <c r="H33" s="20">
        <v>-48064149</v>
      </c>
      <c r="I33" s="20"/>
      <c r="J33" s="20">
        <v>13817645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13817645</v>
      </c>
      <c r="X33" s="20"/>
      <c r="Y33" s="20">
        <v>13817645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17354925</v>
      </c>
      <c r="D35" s="18"/>
      <c r="E35" s="19">
        <v>21408596</v>
      </c>
      <c r="F35" s="20">
        <v>21408596</v>
      </c>
      <c r="G35" s="20">
        <v>17845821</v>
      </c>
      <c r="H35" s="20">
        <v>285517</v>
      </c>
      <c r="I35" s="20">
        <v>302441</v>
      </c>
      <c r="J35" s="20">
        <v>18433779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18433779</v>
      </c>
      <c r="X35" s="20">
        <v>16946251</v>
      </c>
      <c r="Y35" s="20">
        <v>1487528</v>
      </c>
      <c r="Z35" s="21">
        <v>8.7779179005433132</v>
      </c>
      <c r="AA35" s="22">
        <v>21408596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44379614</v>
      </c>
      <c r="D37" s="29">
        <f t="shared" ref="D37:Y37" si="3">SUM(D29:D36)</f>
        <v>0</v>
      </c>
      <c r="E37" s="30">
        <f t="shared" si="3"/>
        <v>87725921</v>
      </c>
      <c r="F37" s="31">
        <f t="shared" si="3"/>
        <v>87725921</v>
      </c>
      <c r="G37" s="31">
        <f t="shared" si="3"/>
        <v>96414334</v>
      </c>
      <c r="H37" s="31">
        <f t="shared" si="3"/>
        <v>-53245574</v>
      </c>
      <c r="I37" s="31">
        <f t="shared" si="3"/>
        <v>-1068660</v>
      </c>
      <c r="J37" s="31">
        <f t="shared" si="3"/>
        <v>42100100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42100100</v>
      </c>
      <c r="X37" s="31">
        <f t="shared" si="3"/>
        <v>40379666</v>
      </c>
      <c r="Y37" s="31">
        <f t="shared" si="3"/>
        <v>1720434</v>
      </c>
      <c r="Z37" s="32">
        <f>+IF(X37&lt;&gt;0,+(Y37/X37)*100,0)</f>
        <v>4.2606444540675499</v>
      </c>
      <c r="AA37" s="33">
        <f>SUM(AA29:AA36)</f>
        <v>87725921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44379614</v>
      </c>
      <c r="D44" s="29">
        <f>+D37+D43</f>
        <v>0</v>
      </c>
      <c r="E44" s="30">
        <f t="shared" si="5"/>
        <v>87725921</v>
      </c>
      <c r="F44" s="31">
        <f t="shared" si="5"/>
        <v>87725921</v>
      </c>
      <c r="G44" s="31">
        <f t="shared" si="5"/>
        <v>96414334</v>
      </c>
      <c r="H44" s="31">
        <f t="shared" si="5"/>
        <v>-53245574</v>
      </c>
      <c r="I44" s="31">
        <f t="shared" si="5"/>
        <v>-1068660</v>
      </c>
      <c r="J44" s="31">
        <f t="shared" si="5"/>
        <v>42100100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42100100</v>
      </c>
      <c r="X44" s="31">
        <f t="shared" si="5"/>
        <v>40379666</v>
      </c>
      <c r="Y44" s="31">
        <f t="shared" si="5"/>
        <v>1720434</v>
      </c>
      <c r="Z44" s="32">
        <f>+IF(X44&lt;&gt;0,+(Y44/X44)*100,0)</f>
        <v>4.2606444540675499</v>
      </c>
      <c r="AA44" s="33">
        <f>+AA37+AA43</f>
        <v>87725921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130064139</v>
      </c>
      <c r="D45" s="42">
        <f t="shared" si="6"/>
        <v>0</v>
      </c>
      <c r="E45" s="43">
        <f t="shared" si="6"/>
        <v>188336069</v>
      </c>
      <c r="F45" s="44">
        <f t="shared" si="6"/>
        <v>188336069</v>
      </c>
      <c r="G45" s="44">
        <f t="shared" si="6"/>
        <v>170315413</v>
      </c>
      <c r="H45" s="44">
        <f t="shared" si="6"/>
        <v>-18903474</v>
      </c>
      <c r="I45" s="44">
        <f t="shared" si="6"/>
        <v>331366</v>
      </c>
      <c r="J45" s="44">
        <f t="shared" si="6"/>
        <v>151743305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151743305</v>
      </c>
      <c r="X45" s="44">
        <f t="shared" si="6"/>
        <v>192583172</v>
      </c>
      <c r="Y45" s="44">
        <f t="shared" si="6"/>
        <v>-40839867</v>
      </c>
      <c r="Z45" s="45">
        <f>+IF(X45&lt;&gt;0,+(Y45/X45)*100,0)</f>
        <v>-21.206352858286081</v>
      </c>
      <c r="AA45" s="46">
        <f>+AA26-AA44</f>
        <v>188336069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-159448099</v>
      </c>
      <c r="D47" s="18"/>
      <c r="E47" s="19">
        <v>16561240</v>
      </c>
      <c r="F47" s="20">
        <v>16561240</v>
      </c>
      <c r="G47" s="20">
        <v>-157488212</v>
      </c>
      <c r="H47" s="20">
        <v>-15570064</v>
      </c>
      <c r="I47" s="20">
        <v>-11209</v>
      </c>
      <c r="J47" s="20">
        <v>-173069485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-173069485</v>
      </c>
      <c r="X47" s="20">
        <v>20808340</v>
      </c>
      <c r="Y47" s="20">
        <v>-193877825</v>
      </c>
      <c r="Z47" s="47">
        <v>-931.73133945331529</v>
      </c>
      <c r="AA47" s="22">
        <v>16561240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-159448099</v>
      </c>
      <c r="D50" s="50">
        <f t="shared" ref="D50:Y50" si="7">SUM(D47:D49)</f>
        <v>0</v>
      </c>
      <c r="E50" s="51">
        <f t="shared" si="7"/>
        <v>16561240</v>
      </c>
      <c r="F50" s="52">
        <f t="shared" si="7"/>
        <v>16561240</v>
      </c>
      <c r="G50" s="52">
        <f t="shared" si="7"/>
        <v>-157488212</v>
      </c>
      <c r="H50" s="52">
        <f t="shared" si="7"/>
        <v>-15570064</v>
      </c>
      <c r="I50" s="52">
        <f t="shared" si="7"/>
        <v>-11209</v>
      </c>
      <c r="J50" s="52">
        <f t="shared" si="7"/>
        <v>-173069485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-173069485</v>
      </c>
      <c r="X50" s="52">
        <f t="shared" si="7"/>
        <v>20808340</v>
      </c>
      <c r="Y50" s="52">
        <f t="shared" si="7"/>
        <v>-193877825</v>
      </c>
      <c r="Z50" s="53">
        <f>+IF(X50&lt;&gt;0,+(Y50/X50)*100,0)</f>
        <v>-931.73133945331529</v>
      </c>
      <c r="AA50" s="54">
        <f>SUM(AA47:AA49)</f>
        <v>16561240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-9917965</v>
      </c>
      <c r="D6" s="18"/>
      <c r="E6" s="19">
        <v>-4004063</v>
      </c>
      <c r="F6" s="20">
        <v>-4004063</v>
      </c>
      <c r="G6" s="20">
        <v>-13038653</v>
      </c>
      <c r="H6" s="20">
        <v>-677363</v>
      </c>
      <c r="I6" s="20">
        <v>352449</v>
      </c>
      <c r="J6" s="20">
        <v>-13363567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-13363567</v>
      </c>
      <c r="X6" s="20">
        <v>-8814161</v>
      </c>
      <c r="Y6" s="20">
        <v>-4549406</v>
      </c>
      <c r="Z6" s="21">
        <v>51.614736785497797</v>
      </c>
      <c r="AA6" s="22">
        <v>-4004063</v>
      </c>
    </row>
    <row r="7" spans="1:27" x14ac:dyDescent="0.25">
      <c r="A7" s="23" t="s">
        <v>35</v>
      </c>
      <c r="B7" s="17" t="s">
        <v>32</v>
      </c>
      <c r="C7" s="18">
        <v>192241945</v>
      </c>
      <c r="D7" s="18"/>
      <c r="E7" s="19">
        <v>96443199</v>
      </c>
      <c r="F7" s="20">
        <v>96443199</v>
      </c>
      <c r="G7" s="20">
        <v>177363548</v>
      </c>
      <c r="H7" s="20">
        <v>-42606496</v>
      </c>
      <c r="I7" s="20">
        <v>7897289</v>
      </c>
      <c r="J7" s="20">
        <v>142654341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142654341</v>
      </c>
      <c r="X7" s="20">
        <v>117843313</v>
      </c>
      <c r="Y7" s="20">
        <v>24811028</v>
      </c>
      <c r="Z7" s="21">
        <v>21.054251928575702</v>
      </c>
      <c r="AA7" s="22">
        <v>96443199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-5013720</v>
      </c>
      <c r="D10" s="18"/>
      <c r="E10" s="19">
        <v>-4986125</v>
      </c>
      <c r="F10" s="20">
        <v>-4986125</v>
      </c>
      <c r="G10" s="20">
        <v>-5201414</v>
      </c>
      <c r="H10" s="20">
        <v>-172696</v>
      </c>
      <c r="I10" s="20">
        <v>-173684</v>
      </c>
      <c r="J10" s="20">
        <v>-5547794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-5547794</v>
      </c>
      <c r="X10" s="20">
        <v>-4986125</v>
      </c>
      <c r="Y10" s="20">
        <v>-561669</v>
      </c>
      <c r="Z10" s="21">
        <v>11.264639374263581</v>
      </c>
      <c r="AA10" s="22">
        <v>-4986125</v>
      </c>
    </row>
    <row r="11" spans="1:27" x14ac:dyDescent="0.25">
      <c r="A11" s="23" t="s">
        <v>39</v>
      </c>
      <c r="B11" s="17" t="s">
        <v>32</v>
      </c>
      <c r="C11" s="18">
        <v>57491473</v>
      </c>
      <c r="D11" s="18"/>
      <c r="E11" s="19">
        <v>52418163</v>
      </c>
      <c r="F11" s="20">
        <v>52418163</v>
      </c>
      <c r="G11" s="24">
        <v>58202355</v>
      </c>
      <c r="H11" s="24">
        <v>-1283345</v>
      </c>
      <c r="I11" s="24">
        <v>23233</v>
      </c>
      <c r="J11" s="20">
        <v>56942243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56942243</v>
      </c>
      <c r="X11" s="20">
        <v>52418163</v>
      </c>
      <c r="Y11" s="24">
        <v>4524080</v>
      </c>
      <c r="Z11" s="25">
        <v>8.6307488494016855</v>
      </c>
      <c r="AA11" s="26">
        <v>52418163</v>
      </c>
    </row>
    <row r="12" spans="1:27" x14ac:dyDescent="0.25">
      <c r="A12" s="23" t="s">
        <v>40</v>
      </c>
      <c r="B12" s="17" t="s">
        <v>32</v>
      </c>
      <c r="C12" s="18">
        <v>-2766776</v>
      </c>
      <c r="D12" s="18"/>
      <c r="E12" s="19">
        <v>-2766776</v>
      </c>
      <c r="F12" s="20">
        <v>-2766776</v>
      </c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>
        <v>-2766776</v>
      </c>
      <c r="Y12" s="20"/>
      <c r="Z12" s="21"/>
      <c r="AA12" s="22">
        <v>-2766776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232034957</v>
      </c>
      <c r="D13" s="29">
        <f>SUM(D6:D12)</f>
        <v>0</v>
      </c>
      <c r="E13" s="30">
        <f t="shared" si="0"/>
        <v>137104398</v>
      </c>
      <c r="F13" s="31">
        <f t="shared" si="0"/>
        <v>137104398</v>
      </c>
      <c r="G13" s="31">
        <f t="shared" si="0"/>
        <v>214559060</v>
      </c>
      <c r="H13" s="31">
        <f t="shared" si="0"/>
        <v>-44739900</v>
      </c>
      <c r="I13" s="31">
        <f t="shared" si="0"/>
        <v>8099287</v>
      </c>
      <c r="J13" s="31">
        <f t="shared" si="0"/>
        <v>177918447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177918447</v>
      </c>
      <c r="X13" s="31">
        <f t="shared" si="0"/>
        <v>153694414</v>
      </c>
      <c r="Y13" s="31">
        <f t="shared" si="0"/>
        <v>24224033</v>
      </c>
      <c r="Z13" s="32">
        <f>+IF(X13&lt;&gt;0,+(Y13/X13)*100,0)</f>
        <v>15.761166830695617</v>
      </c>
      <c r="AA13" s="33">
        <f>SUM(AA6:AA12)</f>
        <v>137104398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-7355184</v>
      </c>
      <c r="D16" s="18"/>
      <c r="E16" s="19"/>
      <c r="F16" s="20"/>
      <c r="G16" s="20">
        <v>-7355184</v>
      </c>
      <c r="H16" s="20"/>
      <c r="I16" s="20"/>
      <c r="J16" s="20">
        <v>-7355184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-7355184</v>
      </c>
      <c r="X16" s="20"/>
      <c r="Y16" s="20">
        <v>-7355184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260409625</v>
      </c>
      <c r="D17" s="18"/>
      <c r="E17" s="19">
        <v>212855300</v>
      </c>
      <c r="F17" s="20">
        <v>212855300</v>
      </c>
      <c r="G17" s="24">
        <v>223391816</v>
      </c>
      <c r="H17" s="24">
        <v>35452368</v>
      </c>
      <c r="I17" s="24"/>
      <c r="J17" s="20">
        <v>258844184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258844184</v>
      </c>
      <c r="X17" s="20">
        <v>216325822</v>
      </c>
      <c r="Y17" s="24">
        <v>42518362</v>
      </c>
      <c r="Z17" s="25">
        <v>19.654778891814402</v>
      </c>
      <c r="AA17" s="26">
        <v>212855300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253054441</v>
      </c>
      <c r="D25" s="29">
        <f t="shared" ref="D25:Y25" si="1">SUM(D15:D24)</f>
        <v>0</v>
      </c>
      <c r="E25" s="35">
        <f t="shared" si="1"/>
        <v>212855300</v>
      </c>
      <c r="F25" s="36">
        <f t="shared" si="1"/>
        <v>212855300</v>
      </c>
      <c r="G25" s="36">
        <f t="shared" si="1"/>
        <v>216036632</v>
      </c>
      <c r="H25" s="36">
        <f t="shared" si="1"/>
        <v>35452368</v>
      </c>
      <c r="I25" s="36">
        <f t="shared" si="1"/>
        <v>0</v>
      </c>
      <c r="J25" s="36">
        <f t="shared" si="1"/>
        <v>251489000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251489000</v>
      </c>
      <c r="X25" s="36">
        <f t="shared" si="1"/>
        <v>216325822</v>
      </c>
      <c r="Y25" s="36">
        <f t="shared" si="1"/>
        <v>35163178</v>
      </c>
      <c r="Z25" s="37">
        <f>+IF(X25&lt;&gt;0,+(Y25/X25)*100,0)</f>
        <v>16.254729867616081</v>
      </c>
      <c r="AA25" s="38">
        <f>SUM(AA15:AA24)</f>
        <v>212855300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485089398</v>
      </c>
      <c r="D26" s="29">
        <f>+D13+D25</f>
        <v>0</v>
      </c>
      <c r="E26" s="30">
        <f t="shared" si="2"/>
        <v>349959698</v>
      </c>
      <c r="F26" s="31">
        <f t="shared" si="2"/>
        <v>349959698</v>
      </c>
      <c r="G26" s="31">
        <f t="shared" si="2"/>
        <v>430595692</v>
      </c>
      <c r="H26" s="31">
        <f t="shared" si="2"/>
        <v>-9287532</v>
      </c>
      <c r="I26" s="31">
        <f t="shared" si="2"/>
        <v>8099287</v>
      </c>
      <c r="J26" s="31">
        <f t="shared" si="2"/>
        <v>429407447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429407447</v>
      </c>
      <c r="X26" s="31">
        <f t="shared" si="2"/>
        <v>370020236</v>
      </c>
      <c r="Y26" s="31">
        <f t="shared" si="2"/>
        <v>59387211</v>
      </c>
      <c r="Z26" s="32">
        <f>+IF(X26&lt;&gt;0,+(Y26/X26)*100,0)</f>
        <v>16.049719778028575</v>
      </c>
      <c r="AA26" s="33">
        <f>+AA13+AA25</f>
        <v>349959698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881283</v>
      </c>
      <c r="D31" s="18"/>
      <c r="E31" s="19">
        <v>536493</v>
      </c>
      <c r="F31" s="20">
        <v>536493</v>
      </c>
      <c r="G31" s="20">
        <v>899321</v>
      </c>
      <c r="H31" s="20">
        <v>19933</v>
      </c>
      <c r="I31" s="20">
        <v>18419</v>
      </c>
      <c r="J31" s="20">
        <v>937673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937673</v>
      </c>
      <c r="X31" s="20">
        <v>536493</v>
      </c>
      <c r="Y31" s="20">
        <v>401180</v>
      </c>
      <c r="Z31" s="21">
        <v>74.778235689934448</v>
      </c>
      <c r="AA31" s="22">
        <v>536493</v>
      </c>
    </row>
    <row r="32" spans="1:27" x14ac:dyDescent="0.25">
      <c r="A32" s="23" t="s">
        <v>59</v>
      </c>
      <c r="B32" s="17" t="s">
        <v>32</v>
      </c>
      <c r="C32" s="18">
        <v>1062498087</v>
      </c>
      <c r="D32" s="18"/>
      <c r="E32" s="19">
        <v>1013447591</v>
      </c>
      <c r="F32" s="20">
        <v>1013447591</v>
      </c>
      <c r="G32" s="20">
        <v>1061327995</v>
      </c>
      <c r="H32" s="20">
        <v>-7495094</v>
      </c>
      <c r="I32" s="20">
        <v>842262</v>
      </c>
      <c r="J32" s="20">
        <v>1054675163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1054675163</v>
      </c>
      <c r="X32" s="20">
        <v>1013447597</v>
      </c>
      <c r="Y32" s="20">
        <v>41227566</v>
      </c>
      <c r="Z32" s="21">
        <v>4.0680510883879473</v>
      </c>
      <c r="AA32" s="22">
        <v>1013447591</v>
      </c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>
        <v>53</v>
      </c>
      <c r="F33" s="20">
        <v>53</v>
      </c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>
        <v>53</v>
      </c>
      <c r="Y33" s="20"/>
      <c r="Z33" s="21"/>
      <c r="AA33" s="22">
        <v>53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80195936</v>
      </c>
      <c r="D35" s="18"/>
      <c r="E35" s="19">
        <v>71042946</v>
      </c>
      <c r="F35" s="20">
        <v>71042946</v>
      </c>
      <c r="G35" s="20">
        <v>81369515</v>
      </c>
      <c r="H35" s="20">
        <v>-695008</v>
      </c>
      <c r="I35" s="20">
        <v>593538</v>
      </c>
      <c r="J35" s="20">
        <v>81268045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81268045</v>
      </c>
      <c r="X35" s="20">
        <v>71042946</v>
      </c>
      <c r="Y35" s="20">
        <v>10225099</v>
      </c>
      <c r="Z35" s="21">
        <v>14.392842042333099</v>
      </c>
      <c r="AA35" s="22">
        <v>71042946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1143575359</v>
      </c>
      <c r="D37" s="29">
        <f t="shared" ref="D37:Y37" si="3">SUM(D29:D36)</f>
        <v>0</v>
      </c>
      <c r="E37" s="30">
        <f t="shared" si="3"/>
        <v>1085027083</v>
      </c>
      <c r="F37" s="31">
        <f t="shared" si="3"/>
        <v>1085027083</v>
      </c>
      <c r="G37" s="31">
        <f t="shared" si="3"/>
        <v>1143596884</v>
      </c>
      <c r="H37" s="31">
        <f t="shared" si="3"/>
        <v>-8170169</v>
      </c>
      <c r="I37" s="31">
        <f t="shared" si="3"/>
        <v>1454219</v>
      </c>
      <c r="J37" s="31">
        <f t="shared" si="3"/>
        <v>1136880934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1136880934</v>
      </c>
      <c r="X37" s="31">
        <f t="shared" si="3"/>
        <v>1085027089</v>
      </c>
      <c r="Y37" s="31">
        <f t="shared" si="3"/>
        <v>51853845</v>
      </c>
      <c r="Z37" s="32">
        <f>+IF(X37&lt;&gt;0,+(Y37/X37)*100,0)</f>
        <v>4.7790369038426839</v>
      </c>
      <c r="AA37" s="33">
        <f>SUM(AA29:AA36)</f>
        <v>1085027083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1143575359</v>
      </c>
      <c r="D44" s="29">
        <f>+D37+D43</f>
        <v>0</v>
      </c>
      <c r="E44" s="30">
        <f t="shared" si="5"/>
        <v>1085027083</v>
      </c>
      <c r="F44" s="31">
        <f t="shared" si="5"/>
        <v>1085027083</v>
      </c>
      <c r="G44" s="31">
        <f t="shared" si="5"/>
        <v>1143596884</v>
      </c>
      <c r="H44" s="31">
        <f t="shared" si="5"/>
        <v>-8170169</v>
      </c>
      <c r="I44" s="31">
        <f t="shared" si="5"/>
        <v>1454219</v>
      </c>
      <c r="J44" s="31">
        <f t="shared" si="5"/>
        <v>1136880934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1136880934</v>
      </c>
      <c r="X44" s="31">
        <f t="shared" si="5"/>
        <v>1085027089</v>
      </c>
      <c r="Y44" s="31">
        <f t="shared" si="5"/>
        <v>51853845</v>
      </c>
      <c r="Z44" s="32">
        <f>+IF(X44&lt;&gt;0,+(Y44/X44)*100,0)</f>
        <v>4.7790369038426839</v>
      </c>
      <c r="AA44" s="33">
        <f>+AA37+AA43</f>
        <v>1085027083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-658485961</v>
      </c>
      <c r="D45" s="42">
        <f t="shared" si="6"/>
        <v>0</v>
      </c>
      <c r="E45" s="43">
        <f t="shared" si="6"/>
        <v>-735067385</v>
      </c>
      <c r="F45" s="44">
        <f t="shared" si="6"/>
        <v>-735067385</v>
      </c>
      <c r="G45" s="44">
        <f t="shared" si="6"/>
        <v>-713001192</v>
      </c>
      <c r="H45" s="44">
        <f t="shared" si="6"/>
        <v>-1117363</v>
      </c>
      <c r="I45" s="44">
        <f t="shared" si="6"/>
        <v>6645068</v>
      </c>
      <c r="J45" s="44">
        <f t="shared" si="6"/>
        <v>-707473487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-707473487</v>
      </c>
      <c r="X45" s="44">
        <f t="shared" si="6"/>
        <v>-715006853</v>
      </c>
      <c r="Y45" s="44">
        <f t="shared" si="6"/>
        <v>7533366</v>
      </c>
      <c r="Z45" s="45">
        <f>+IF(X45&lt;&gt;0,+(Y45/X45)*100,0)</f>
        <v>-1.0536075239547389</v>
      </c>
      <c r="AA45" s="46">
        <f>+AA26-AA44</f>
        <v>-735067385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-43484219</v>
      </c>
      <c r="D47" s="18"/>
      <c r="E47" s="19">
        <v>38933826</v>
      </c>
      <c r="F47" s="20">
        <v>38933826</v>
      </c>
      <c r="G47" s="20">
        <v>12679468</v>
      </c>
      <c r="H47" s="20">
        <v>9797930</v>
      </c>
      <c r="I47" s="20">
        <v>12943603</v>
      </c>
      <c r="J47" s="20">
        <v>35421001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35421001</v>
      </c>
      <c r="X47" s="20">
        <v>58994361</v>
      </c>
      <c r="Y47" s="20">
        <v>-23573360</v>
      </c>
      <c r="Z47" s="47">
        <v>-39.958666557978312</v>
      </c>
      <c r="AA47" s="22">
        <v>38933826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-43484219</v>
      </c>
      <c r="D50" s="50">
        <f t="shared" ref="D50:Y50" si="7">SUM(D47:D49)</f>
        <v>0</v>
      </c>
      <c r="E50" s="51">
        <f t="shared" si="7"/>
        <v>38933826</v>
      </c>
      <c r="F50" s="52">
        <f t="shared" si="7"/>
        <v>38933826</v>
      </c>
      <c r="G50" s="52">
        <f t="shared" si="7"/>
        <v>12679468</v>
      </c>
      <c r="H50" s="52">
        <f t="shared" si="7"/>
        <v>9797930</v>
      </c>
      <c r="I50" s="52">
        <f t="shared" si="7"/>
        <v>12943603</v>
      </c>
      <c r="J50" s="52">
        <f t="shared" si="7"/>
        <v>35421001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35421001</v>
      </c>
      <c r="X50" s="52">
        <f t="shared" si="7"/>
        <v>58994361</v>
      </c>
      <c r="Y50" s="52">
        <f t="shared" si="7"/>
        <v>-23573360</v>
      </c>
      <c r="Z50" s="53">
        <f>+IF(X50&lt;&gt;0,+(Y50/X50)*100,0)</f>
        <v>-39.958666557978312</v>
      </c>
      <c r="AA50" s="54">
        <f>SUM(AA47:AA49)</f>
        <v>38933826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50553026</v>
      </c>
      <c r="D6" s="18"/>
      <c r="E6" s="19">
        <v>6840906</v>
      </c>
      <c r="F6" s="20">
        <v>6840906</v>
      </c>
      <c r="G6" s="20">
        <v>51618898</v>
      </c>
      <c r="H6" s="20">
        <v>-1771219</v>
      </c>
      <c r="I6" s="20">
        <v>1380806</v>
      </c>
      <c r="J6" s="20">
        <v>51228485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51228485</v>
      </c>
      <c r="X6" s="20">
        <v>5024039</v>
      </c>
      <c r="Y6" s="20">
        <v>46204446</v>
      </c>
      <c r="Z6" s="21">
        <v>919.66734334665784</v>
      </c>
      <c r="AA6" s="22">
        <v>6840906</v>
      </c>
    </row>
    <row r="7" spans="1:27" x14ac:dyDescent="0.25">
      <c r="A7" s="23" t="s">
        <v>35</v>
      </c>
      <c r="B7" s="17" t="s">
        <v>32</v>
      </c>
      <c r="C7" s="18">
        <v>39459888</v>
      </c>
      <c r="D7" s="18"/>
      <c r="E7" s="19">
        <v>15467788</v>
      </c>
      <c r="F7" s="20">
        <v>15467788</v>
      </c>
      <c r="G7" s="20">
        <v>53119938</v>
      </c>
      <c r="H7" s="20">
        <v>-11007057</v>
      </c>
      <c r="I7" s="20">
        <v>171388</v>
      </c>
      <c r="J7" s="20">
        <v>42284269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42284269</v>
      </c>
      <c r="X7" s="20">
        <v>465502</v>
      </c>
      <c r="Y7" s="20">
        <v>41818767</v>
      </c>
      <c r="Z7" s="21">
        <v>8983.5848181103411</v>
      </c>
      <c r="AA7" s="22">
        <v>15467788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96126</v>
      </c>
      <c r="D10" s="18"/>
      <c r="E10" s="19">
        <v>5550967</v>
      </c>
      <c r="F10" s="20">
        <v>5550967</v>
      </c>
      <c r="G10" s="20">
        <v>70930</v>
      </c>
      <c r="H10" s="20">
        <v>25196</v>
      </c>
      <c r="I10" s="20"/>
      <c r="J10" s="20">
        <v>96126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96126</v>
      </c>
      <c r="X10" s="20">
        <v>1508917</v>
      </c>
      <c r="Y10" s="20">
        <v>-1412791</v>
      </c>
      <c r="Z10" s="21">
        <v>-93.629470673337238</v>
      </c>
      <c r="AA10" s="22">
        <v>5550967</v>
      </c>
    </row>
    <row r="11" spans="1:27" x14ac:dyDescent="0.25">
      <c r="A11" s="23" t="s">
        <v>39</v>
      </c>
      <c r="B11" s="17" t="s">
        <v>32</v>
      </c>
      <c r="C11" s="18">
        <v>21160088</v>
      </c>
      <c r="D11" s="18"/>
      <c r="E11" s="19"/>
      <c r="F11" s="20"/>
      <c r="G11" s="24">
        <v>21087302</v>
      </c>
      <c r="H11" s="24">
        <v>292230</v>
      </c>
      <c r="I11" s="24">
        <v>31872</v>
      </c>
      <c r="J11" s="20">
        <v>21411404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21411404</v>
      </c>
      <c r="X11" s="20"/>
      <c r="Y11" s="24">
        <v>21411404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111107572</v>
      </c>
      <c r="D13" s="29">
        <f>SUM(D6:D12)</f>
        <v>0</v>
      </c>
      <c r="E13" s="30">
        <f t="shared" si="0"/>
        <v>27859661</v>
      </c>
      <c r="F13" s="31">
        <f t="shared" si="0"/>
        <v>27859661</v>
      </c>
      <c r="G13" s="31">
        <f t="shared" si="0"/>
        <v>125735512</v>
      </c>
      <c r="H13" s="31">
        <f t="shared" si="0"/>
        <v>-12460850</v>
      </c>
      <c r="I13" s="31">
        <f t="shared" si="0"/>
        <v>1584066</v>
      </c>
      <c r="J13" s="31">
        <f t="shared" si="0"/>
        <v>114858728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114858728</v>
      </c>
      <c r="X13" s="31">
        <f t="shared" si="0"/>
        <v>6998458</v>
      </c>
      <c r="Y13" s="31">
        <f t="shared" si="0"/>
        <v>107860270</v>
      </c>
      <c r="Z13" s="32">
        <f>+IF(X13&lt;&gt;0,+(Y13/X13)*100,0)</f>
        <v>1541.200504453981</v>
      </c>
      <c r="AA13" s="33">
        <f>SUM(AA6:AA12)</f>
        <v>27859661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227773366</v>
      </c>
      <c r="D17" s="18"/>
      <c r="E17" s="19"/>
      <c r="F17" s="20"/>
      <c r="G17" s="24">
        <v>229565386</v>
      </c>
      <c r="H17" s="24">
        <v>-1743713</v>
      </c>
      <c r="I17" s="24"/>
      <c r="J17" s="20">
        <v>227821673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227821673</v>
      </c>
      <c r="X17" s="20"/>
      <c r="Y17" s="24">
        <v>227821673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227773366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229565386</v>
      </c>
      <c r="H25" s="36">
        <f t="shared" si="1"/>
        <v>-1743713</v>
      </c>
      <c r="I25" s="36">
        <f t="shared" si="1"/>
        <v>0</v>
      </c>
      <c r="J25" s="36">
        <f t="shared" si="1"/>
        <v>227821673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227821673</v>
      </c>
      <c r="X25" s="36">
        <f t="shared" si="1"/>
        <v>0</v>
      </c>
      <c r="Y25" s="36">
        <f t="shared" si="1"/>
        <v>227821673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338880938</v>
      </c>
      <c r="D26" s="29">
        <f>+D13+D25</f>
        <v>0</v>
      </c>
      <c r="E26" s="30">
        <f t="shared" si="2"/>
        <v>27859661</v>
      </c>
      <c r="F26" s="31">
        <f t="shared" si="2"/>
        <v>27859661</v>
      </c>
      <c r="G26" s="31">
        <f t="shared" si="2"/>
        <v>355300898</v>
      </c>
      <c r="H26" s="31">
        <f t="shared" si="2"/>
        <v>-14204563</v>
      </c>
      <c r="I26" s="31">
        <f t="shared" si="2"/>
        <v>1584066</v>
      </c>
      <c r="J26" s="31">
        <f t="shared" si="2"/>
        <v>342680401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342680401</v>
      </c>
      <c r="X26" s="31">
        <f t="shared" si="2"/>
        <v>6998458</v>
      </c>
      <c r="Y26" s="31">
        <f t="shared" si="2"/>
        <v>335681943</v>
      </c>
      <c r="Z26" s="32">
        <f>+IF(X26&lt;&gt;0,+(Y26/X26)*100,0)</f>
        <v>4796.5129318487016</v>
      </c>
      <c r="AA26" s="33">
        <f>+AA13+AA25</f>
        <v>27859661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-18144</v>
      </c>
      <c r="D31" s="18"/>
      <c r="E31" s="19"/>
      <c r="F31" s="20"/>
      <c r="G31" s="20">
        <v>-18144</v>
      </c>
      <c r="H31" s="20"/>
      <c r="I31" s="20"/>
      <c r="J31" s="20">
        <v>-18144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-18144</v>
      </c>
      <c r="X31" s="20"/>
      <c r="Y31" s="20">
        <v>-18144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93847981</v>
      </c>
      <c r="D32" s="18"/>
      <c r="E32" s="19">
        <v>5389407</v>
      </c>
      <c r="F32" s="20">
        <v>5389407</v>
      </c>
      <c r="G32" s="20">
        <v>94820321</v>
      </c>
      <c r="H32" s="20">
        <v>-1782863</v>
      </c>
      <c r="I32" s="20">
        <v>-23113</v>
      </c>
      <c r="J32" s="20">
        <v>93014345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93014345</v>
      </c>
      <c r="X32" s="20">
        <v>1296009</v>
      </c>
      <c r="Y32" s="20">
        <v>91718336</v>
      </c>
      <c r="Z32" s="21">
        <v>7076.9829530504812</v>
      </c>
      <c r="AA32" s="22">
        <v>5389407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28213768</v>
      </c>
      <c r="D35" s="18"/>
      <c r="E35" s="19">
        <v>732868</v>
      </c>
      <c r="F35" s="20">
        <v>732868</v>
      </c>
      <c r="G35" s="20">
        <v>28495393</v>
      </c>
      <c r="H35" s="20">
        <v>357924</v>
      </c>
      <c r="I35" s="20">
        <v>395843</v>
      </c>
      <c r="J35" s="20">
        <v>29249160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29249160</v>
      </c>
      <c r="X35" s="20">
        <v>95592</v>
      </c>
      <c r="Y35" s="20">
        <v>29153568</v>
      </c>
      <c r="Z35" s="21">
        <v>30497.916143610342</v>
      </c>
      <c r="AA35" s="22">
        <v>732868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122043605</v>
      </c>
      <c r="D37" s="29">
        <f t="shared" ref="D37:Y37" si="3">SUM(D29:D36)</f>
        <v>0</v>
      </c>
      <c r="E37" s="30">
        <f t="shared" si="3"/>
        <v>6122275</v>
      </c>
      <c r="F37" s="31">
        <f t="shared" si="3"/>
        <v>6122275</v>
      </c>
      <c r="G37" s="31">
        <f t="shared" si="3"/>
        <v>123297570</v>
      </c>
      <c r="H37" s="31">
        <f t="shared" si="3"/>
        <v>-1424939</v>
      </c>
      <c r="I37" s="31">
        <f t="shared" si="3"/>
        <v>372730</v>
      </c>
      <c r="J37" s="31">
        <f t="shared" si="3"/>
        <v>122245361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122245361</v>
      </c>
      <c r="X37" s="31">
        <f t="shared" si="3"/>
        <v>1391601</v>
      </c>
      <c r="Y37" s="31">
        <f t="shared" si="3"/>
        <v>120853760</v>
      </c>
      <c r="Z37" s="32">
        <f>+IF(X37&lt;&gt;0,+(Y37/X37)*100,0)</f>
        <v>8684.5122991432181</v>
      </c>
      <c r="AA37" s="33">
        <f>SUM(AA29:AA36)</f>
        <v>6122275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122043605</v>
      </c>
      <c r="D44" s="29">
        <f>+D37+D43</f>
        <v>0</v>
      </c>
      <c r="E44" s="30">
        <f t="shared" si="5"/>
        <v>6122275</v>
      </c>
      <c r="F44" s="31">
        <f t="shared" si="5"/>
        <v>6122275</v>
      </c>
      <c r="G44" s="31">
        <f t="shared" si="5"/>
        <v>123297570</v>
      </c>
      <c r="H44" s="31">
        <f t="shared" si="5"/>
        <v>-1424939</v>
      </c>
      <c r="I44" s="31">
        <f t="shared" si="5"/>
        <v>372730</v>
      </c>
      <c r="J44" s="31">
        <f t="shared" si="5"/>
        <v>122245361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122245361</v>
      </c>
      <c r="X44" s="31">
        <f t="shared" si="5"/>
        <v>1391601</v>
      </c>
      <c r="Y44" s="31">
        <f t="shared" si="5"/>
        <v>120853760</v>
      </c>
      <c r="Z44" s="32">
        <f>+IF(X44&lt;&gt;0,+(Y44/X44)*100,0)</f>
        <v>8684.5122991432181</v>
      </c>
      <c r="AA44" s="33">
        <f>+AA37+AA43</f>
        <v>6122275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216837333</v>
      </c>
      <c r="D45" s="42">
        <f t="shared" si="6"/>
        <v>0</v>
      </c>
      <c r="E45" s="43">
        <f t="shared" si="6"/>
        <v>21737386</v>
      </c>
      <c r="F45" s="44">
        <f t="shared" si="6"/>
        <v>21737386</v>
      </c>
      <c r="G45" s="44">
        <f t="shared" si="6"/>
        <v>232003328</v>
      </c>
      <c r="H45" s="44">
        <f t="shared" si="6"/>
        <v>-12779624</v>
      </c>
      <c r="I45" s="44">
        <f t="shared" si="6"/>
        <v>1211336</v>
      </c>
      <c r="J45" s="44">
        <f t="shared" si="6"/>
        <v>220435040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220435040</v>
      </c>
      <c r="X45" s="44">
        <f t="shared" si="6"/>
        <v>5606857</v>
      </c>
      <c r="Y45" s="44">
        <f t="shared" si="6"/>
        <v>214828183</v>
      </c>
      <c r="Z45" s="45">
        <f>+IF(X45&lt;&gt;0,+(Y45/X45)*100,0)</f>
        <v>3831.5259868407556</v>
      </c>
      <c r="AA45" s="46">
        <f>+AA26-AA44</f>
        <v>21737386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-13468912</v>
      </c>
      <c r="D47" s="18"/>
      <c r="E47" s="19">
        <v>681508612</v>
      </c>
      <c r="F47" s="20">
        <v>681508612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665378083</v>
      </c>
      <c r="Y47" s="20">
        <v>-678846995</v>
      </c>
      <c r="Z47" s="47">
        <v>-102.0242494221139</v>
      </c>
      <c r="AA47" s="22">
        <v>681508612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681508612</v>
      </c>
      <c r="F50" s="52">
        <f t="shared" si="7"/>
        <v>681508612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665378083</v>
      </c>
      <c r="Y50" s="52">
        <f t="shared" si="7"/>
        <v>-678846995</v>
      </c>
      <c r="Z50" s="53">
        <f>+IF(X50&lt;&gt;0,+(Y50/X50)*100,0)</f>
        <v>-102.0242494221139</v>
      </c>
      <c r="AA50" s="54">
        <f>SUM(AA47:AA49)</f>
        <v>681508612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173042690</v>
      </c>
      <c r="D6" s="18"/>
      <c r="E6" s="19">
        <v>346352781</v>
      </c>
      <c r="F6" s="20">
        <v>346352781</v>
      </c>
      <c r="G6" s="20">
        <v>82413956</v>
      </c>
      <c r="H6" s="20">
        <v>18094182</v>
      </c>
      <c r="I6" s="20">
        <v>6889150</v>
      </c>
      <c r="J6" s="20">
        <v>107397288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107397288</v>
      </c>
      <c r="X6" s="20">
        <v>86588187</v>
      </c>
      <c r="Y6" s="20">
        <v>20809101</v>
      </c>
      <c r="Z6" s="21">
        <v>24.032263200059841</v>
      </c>
      <c r="AA6" s="22">
        <v>346352781</v>
      </c>
    </row>
    <row r="7" spans="1:27" x14ac:dyDescent="0.25">
      <c r="A7" s="23" t="s">
        <v>35</v>
      </c>
      <c r="B7" s="17" t="s">
        <v>32</v>
      </c>
      <c r="C7" s="18">
        <v>-237868215</v>
      </c>
      <c r="D7" s="18"/>
      <c r="E7" s="19">
        <v>76268305</v>
      </c>
      <c r="F7" s="20">
        <v>76268305</v>
      </c>
      <c r="G7" s="20">
        <v>-206995420</v>
      </c>
      <c r="H7" s="20">
        <v>33896216</v>
      </c>
      <c r="I7" s="20">
        <v>19093115</v>
      </c>
      <c r="J7" s="20">
        <v>-154006089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-154006089</v>
      </c>
      <c r="X7" s="20">
        <v>19067076</v>
      </c>
      <c r="Y7" s="20">
        <v>-173073165</v>
      </c>
      <c r="Z7" s="21">
        <v>-907.70690272593447</v>
      </c>
      <c r="AA7" s="22">
        <v>76268305</v>
      </c>
    </row>
    <row r="8" spans="1:27" x14ac:dyDescent="0.25">
      <c r="A8" s="23" t="s">
        <v>36</v>
      </c>
      <c r="B8" s="17" t="s">
        <v>32</v>
      </c>
      <c r="C8" s="18">
        <v>-48988</v>
      </c>
      <c r="D8" s="18"/>
      <c r="E8" s="19"/>
      <c r="F8" s="20"/>
      <c r="G8" s="20">
        <v>-48988</v>
      </c>
      <c r="H8" s="20"/>
      <c r="I8" s="20"/>
      <c r="J8" s="20">
        <v>-48988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-48988</v>
      </c>
      <c r="X8" s="20"/>
      <c r="Y8" s="20">
        <v>-48988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-18031119</v>
      </c>
      <c r="D10" s="18"/>
      <c r="E10" s="19">
        <v>-9470638</v>
      </c>
      <c r="F10" s="20">
        <v>-9470638</v>
      </c>
      <c r="G10" s="20">
        <v>-20237153</v>
      </c>
      <c r="H10" s="20">
        <v>-1703896</v>
      </c>
      <c r="I10" s="20">
        <v>-612566</v>
      </c>
      <c r="J10" s="20">
        <v>-22553615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-22553615</v>
      </c>
      <c r="X10" s="20">
        <v>-1559844</v>
      </c>
      <c r="Y10" s="20">
        <v>-20993771</v>
      </c>
      <c r="Z10" s="21">
        <v>1345.8891401960709</v>
      </c>
      <c r="AA10" s="22">
        <v>-9470638</v>
      </c>
    </row>
    <row r="11" spans="1:27" x14ac:dyDescent="0.25">
      <c r="A11" s="23" t="s">
        <v>39</v>
      </c>
      <c r="B11" s="17" t="s">
        <v>32</v>
      </c>
      <c r="C11" s="18">
        <v>351422514</v>
      </c>
      <c r="D11" s="18"/>
      <c r="E11" s="19"/>
      <c r="F11" s="20"/>
      <c r="G11" s="24">
        <v>358209783</v>
      </c>
      <c r="H11" s="24">
        <v>7606049</v>
      </c>
      <c r="I11" s="24">
        <v>5402665</v>
      </c>
      <c r="J11" s="20">
        <v>371218497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371218497</v>
      </c>
      <c r="X11" s="20"/>
      <c r="Y11" s="24">
        <v>371218497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256484791</v>
      </c>
      <c r="D13" s="29">
        <f>SUM(D6:D12)</f>
        <v>0</v>
      </c>
      <c r="E13" s="30">
        <f t="shared" si="0"/>
        <v>413150448</v>
      </c>
      <c r="F13" s="31">
        <f t="shared" si="0"/>
        <v>413150448</v>
      </c>
      <c r="G13" s="31">
        <f t="shared" si="0"/>
        <v>201310087</v>
      </c>
      <c r="H13" s="31">
        <f t="shared" si="0"/>
        <v>57892551</v>
      </c>
      <c r="I13" s="31">
        <f t="shared" si="0"/>
        <v>30772364</v>
      </c>
      <c r="J13" s="31">
        <f t="shared" si="0"/>
        <v>289975002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289975002</v>
      </c>
      <c r="X13" s="31">
        <f t="shared" si="0"/>
        <v>104095419</v>
      </c>
      <c r="Y13" s="31">
        <f t="shared" si="0"/>
        <v>185879583</v>
      </c>
      <c r="Z13" s="32">
        <f>+IF(X13&lt;&gt;0,+(Y13/X13)*100,0)</f>
        <v>178.56653519017968</v>
      </c>
      <c r="AA13" s="33">
        <f>SUM(AA6:AA12)</f>
        <v>413150448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709741871</v>
      </c>
      <c r="D17" s="18"/>
      <c r="E17" s="19">
        <v>21841629</v>
      </c>
      <c r="F17" s="20">
        <v>21841629</v>
      </c>
      <c r="G17" s="24">
        <v>710956548</v>
      </c>
      <c r="H17" s="24">
        <v>1991723</v>
      </c>
      <c r="I17" s="24">
        <v>-160714</v>
      </c>
      <c r="J17" s="20">
        <v>712787557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712787557</v>
      </c>
      <c r="X17" s="20">
        <v>5460408</v>
      </c>
      <c r="Y17" s="24">
        <v>707327149</v>
      </c>
      <c r="Z17" s="25">
        <v>12953.741716736187</v>
      </c>
      <c r="AA17" s="26">
        <v>21841629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709741871</v>
      </c>
      <c r="D25" s="29">
        <f t="shared" ref="D25:Y25" si="1">SUM(D15:D24)</f>
        <v>0</v>
      </c>
      <c r="E25" s="35">
        <f t="shared" si="1"/>
        <v>21841629</v>
      </c>
      <c r="F25" s="36">
        <f t="shared" si="1"/>
        <v>21841629</v>
      </c>
      <c r="G25" s="36">
        <f t="shared" si="1"/>
        <v>710956548</v>
      </c>
      <c r="H25" s="36">
        <f t="shared" si="1"/>
        <v>1991723</v>
      </c>
      <c r="I25" s="36">
        <f t="shared" si="1"/>
        <v>-160714</v>
      </c>
      <c r="J25" s="36">
        <f t="shared" si="1"/>
        <v>712787557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712787557</v>
      </c>
      <c r="X25" s="36">
        <f t="shared" si="1"/>
        <v>5460408</v>
      </c>
      <c r="Y25" s="36">
        <f t="shared" si="1"/>
        <v>707327149</v>
      </c>
      <c r="Z25" s="37">
        <f>+IF(X25&lt;&gt;0,+(Y25/X25)*100,0)</f>
        <v>12953.741716736187</v>
      </c>
      <c r="AA25" s="38">
        <f>SUM(AA15:AA24)</f>
        <v>21841629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966226662</v>
      </c>
      <c r="D26" s="29">
        <f>+D13+D25</f>
        <v>0</v>
      </c>
      <c r="E26" s="30">
        <f t="shared" si="2"/>
        <v>434992077</v>
      </c>
      <c r="F26" s="31">
        <f t="shared" si="2"/>
        <v>434992077</v>
      </c>
      <c r="G26" s="31">
        <f t="shared" si="2"/>
        <v>912266635</v>
      </c>
      <c r="H26" s="31">
        <f t="shared" si="2"/>
        <v>59884274</v>
      </c>
      <c r="I26" s="31">
        <f t="shared" si="2"/>
        <v>30611650</v>
      </c>
      <c r="J26" s="31">
        <f t="shared" si="2"/>
        <v>1002762559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1002762559</v>
      </c>
      <c r="X26" s="31">
        <f t="shared" si="2"/>
        <v>109555827</v>
      </c>
      <c r="Y26" s="31">
        <f t="shared" si="2"/>
        <v>893206732</v>
      </c>
      <c r="Z26" s="32">
        <f>+IF(X26&lt;&gt;0,+(Y26/X26)*100,0)</f>
        <v>815.29824242027757</v>
      </c>
      <c r="AA26" s="33">
        <f>+AA13+AA25</f>
        <v>434992077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20612907</v>
      </c>
      <c r="D31" s="18"/>
      <c r="E31" s="19"/>
      <c r="F31" s="20"/>
      <c r="G31" s="20">
        <v>20612029</v>
      </c>
      <c r="H31" s="20">
        <v>-2589</v>
      </c>
      <c r="I31" s="20">
        <v>-2518</v>
      </c>
      <c r="J31" s="20">
        <v>20606922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20606922</v>
      </c>
      <c r="X31" s="20"/>
      <c r="Y31" s="20">
        <v>20606922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672260275</v>
      </c>
      <c r="D32" s="18"/>
      <c r="E32" s="19">
        <v>101911271</v>
      </c>
      <c r="F32" s="20">
        <v>101911271</v>
      </c>
      <c r="G32" s="20">
        <v>614662242</v>
      </c>
      <c r="H32" s="20">
        <v>46550364</v>
      </c>
      <c r="I32" s="20">
        <v>109353</v>
      </c>
      <c r="J32" s="20">
        <v>661321959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661321959</v>
      </c>
      <c r="X32" s="20">
        <v>25477812</v>
      </c>
      <c r="Y32" s="20">
        <v>635844147</v>
      </c>
      <c r="Z32" s="21">
        <v>2495.6779922859937</v>
      </c>
      <c r="AA32" s="22">
        <v>101911271</v>
      </c>
    </row>
    <row r="33" spans="1:27" x14ac:dyDescent="0.25">
      <c r="A33" s="23" t="s">
        <v>60</v>
      </c>
      <c r="B33" s="17" t="s">
        <v>32</v>
      </c>
      <c r="C33" s="18">
        <v>10315876</v>
      </c>
      <c r="D33" s="18"/>
      <c r="E33" s="19"/>
      <c r="F33" s="20"/>
      <c r="G33" s="20">
        <v>10315876</v>
      </c>
      <c r="H33" s="20">
        <v>-249783</v>
      </c>
      <c r="I33" s="20"/>
      <c r="J33" s="20">
        <v>10066093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10066093</v>
      </c>
      <c r="X33" s="20"/>
      <c r="Y33" s="20">
        <v>10066093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446262572</v>
      </c>
      <c r="D35" s="18"/>
      <c r="E35" s="19">
        <v>110683143</v>
      </c>
      <c r="F35" s="20">
        <v>110683143</v>
      </c>
      <c r="G35" s="20">
        <v>452083936</v>
      </c>
      <c r="H35" s="20">
        <v>8679482</v>
      </c>
      <c r="I35" s="20">
        <v>9279141</v>
      </c>
      <c r="J35" s="20">
        <v>470042559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470042559</v>
      </c>
      <c r="X35" s="20">
        <v>27670785</v>
      </c>
      <c r="Y35" s="20">
        <v>442371774</v>
      </c>
      <c r="Z35" s="21">
        <v>1598.6961483022619</v>
      </c>
      <c r="AA35" s="22">
        <v>110683143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1149451630</v>
      </c>
      <c r="D37" s="29">
        <f t="shared" ref="D37:Y37" si="3">SUM(D29:D36)</f>
        <v>0</v>
      </c>
      <c r="E37" s="30">
        <f t="shared" si="3"/>
        <v>212594414</v>
      </c>
      <c r="F37" s="31">
        <f t="shared" si="3"/>
        <v>212594414</v>
      </c>
      <c r="G37" s="31">
        <f t="shared" si="3"/>
        <v>1097674083</v>
      </c>
      <c r="H37" s="31">
        <f t="shared" si="3"/>
        <v>54977474</v>
      </c>
      <c r="I37" s="31">
        <f t="shared" si="3"/>
        <v>9385976</v>
      </c>
      <c r="J37" s="31">
        <f t="shared" si="3"/>
        <v>1162037533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1162037533</v>
      </c>
      <c r="X37" s="31">
        <f t="shared" si="3"/>
        <v>53148597</v>
      </c>
      <c r="Y37" s="31">
        <f t="shared" si="3"/>
        <v>1108888936</v>
      </c>
      <c r="Z37" s="32">
        <f>+IF(X37&lt;&gt;0,+(Y37/X37)*100,0)</f>
        <v>2086.3936182548714</v>
      </c>
      <c r="AA37" s="33">
        <f>SUM(AA29:AA36)</f>
        <v>212594414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325958468</v>
      </c>
      <c r="F40" s="20">
        <v>325958468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325958468</v>
      </c>
      <c r="Y40" s="20">
        <v>-325958468</v>
      </c>
      <c r="Z40" s="21">
        <v>-100</v>
      </c>
      <c r="AA40" s="22">
        <v>325958468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325958468</v>
      </c>
      <c r="F43" s="36">
        <f t="shared" si="4"/>
        <v>325958468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325958468</v>
      </c>
      <c r="Y43" s="36">
        <f t="shared" si="4"/>
        <v>-325958468</v>
      </c>
      <c r="Z43" s="37">
        <f>+IF(X43&lt;&gt;0,+(Y43/X43)*100,0)</f>
        <v>-100</v>
      </c>
      <c r="AA43" s="38">
        <f>SUM(AA39:AA42)</f>
        <v>325958468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1149451630</v>
      </c>
      <c r="D44" s="29">
        <f>+D37+D43</f>
        <v>0</v>
      </c>
      <c r="E44" s="30">
        <f t="shared" si="5"/>
        <v>538552882</v>
      </c>
      <c r="F44" s="31">
        <f t="shared" si="5"/>
        <v>538552882</v>
      </c>
      <c r="G44" s="31">
        <f t="shared" si="5"/>
        <v>1097674083</v>
      </c>
      <c r="H44" s="31">
        <f t="shared" si="5"/>
        <v>54977474</v>
      </c>
      <c r="I44" s="31">
        <f t="shared" si="5"/>
        <v>9385976</v>
      </c>
      <c r="J44" s="31">
        <f t="shared" si="5"/>
        <v>1162037533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1162037533</v>
      </c>
      <c r="X44" s="31">
        <f t="shared" si="5"/>
        <v>379107065</v>
      </c>
      <c r="Y44" s="31">
        <f t="shared" si="5"/>
        <v>782930468</v>
      </c>
      <c r="Z44" s="32">
        <f>+IF(X44&lt;&gt;0,+(Y44/X44)*100,0)</f>
        <v>206.51961946422711</v>
      </c>
      <c r="AA44" s="33">
        <f>+AA37+AA43</f>
        <v>538552882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-183224968</v>
      </c>
      <c r="D45" s="42">
        <f t="shared" si="6"/>
        <v>0</v>
      </c>
      <c r="E45" s="43">
        <f t="shared" si="6"/>
        <v>-103560805</v>
      </c>
      <c r="F45" s="44">
        <f t="shared" si="6"/>
        <v>-103560805</v>
      </c>
      <c r="G45" s="44">
        <f t="shared" si="6"/>
        <v>-185407448</v>
      </c>
      <c r="H45" s="44">
        <f t="shared" si="6"/>
        <v>4906800</v>
      </c>
      <c r="I45" s="44">
        <f t="shared" si="6"/>
        <v>21225674</v>
      </c>
      <c r="J45" s="44">
        <f t="shared" si="6"/>
        <v>-159274974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-159274974</v>
      </c>
      <c r="X45" s="44">
        <f t="shared" si="6"/>
        <v>-269551238</v>
      </c>
      <c r="Y45" s="44">
        <f t="shared" si="6"/>
        <v>110276264</v>
      </c>
      <c r="Z45" s="45">
        <f>+IF(X45&lt;&gt;0,+(Y45/X45)*100,0)</f>
        <v>-40.911058253050946</v>
      </c>
      <c r="AA45" s="46">
        <f>+AA26-AA44</f>
        <v>-103560805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-618088941</v>
      </c>
      <c r="D47" s="18"/>
      <c r="E47" s="19">
        <v>221320578</v>
      </c>
      <c r="F47" s="20">
        <v>221320578</v>
      </c>
      <c r="G47" s="20">
        <v>-642717612</v>
      </c>
      <c r="H47" s="20">
        <v>20643508</v>
      </c>
      <c r="I47" s="20">
        <v>19885081</v>
      </c>
      <c r="J47" s="20">
        <v>-602189023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-602189023</v>
      </c>
      <c r="X47" s="20">
        <v>55330143</v>
      </c>
      <c r="Y47" s="20">
        <v>-657519166</v>
      </c>
      <c r="Z47" s="47">
        <v>-1188.3561660052098</v>
      </c>
      <c r="AA47" s="22">
        <v>221320578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-618088941</v>
      </c>
      <c r="D50" s="50">
        <f t="shared" ref="D50:Y50" si="7">SUM(D47:D49)</f>
        <v>0</v>
      </c>
      <c r="E50" s="51">
        <f t="shared" si="7"/>
        <v>221320578</v>
      </c>
      <c r="F50" s="52">
        <f t="shared" si="7"/>
        <v>221320578</v>
      </c>
      <c r="G50" s="52">
        <f t="shared" si="7"/>
        <v>-642717612</v>
      </c>
      <c r="H50" s="52">
        <f t="shared" si="7"/>
        <v>20643508</v>
      </c>
      <c r="I50" s="52">
        <f t="shared" si="7"/>
        <v>19885081</v>
      </c>
      <c r="J50" s="52">
        <f t="shared" si="7"/>
        <v>-602189023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-602189023</v>
      </c>
      <c r="X50" s="52">
        <f t="shared" si="7"/>
        <v>55330143</v>
      </c>
      <c r="Y50" s="52">
        <f t="shared" si="7"/>
        <v>-657519166</v>
      </c>
      <c r="Z50" s="53">
        <f>+IF(X50&lt;&gt;0,+(Y50/X50)*100,0)</f>
        <v>-1188.3561660052098</v>
      </c>
      <c r="AA50" s="54">
        <f>SUM(AA47:AA49)</f>
        <v>221320578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47088153</v>
      </c>
      <c r="D6" s="18"/>
      <c r="E6" s="19">
        <v>-11412687</v>
      </c>
      <c r="F6" s="20">
        <v>-11412687</v>
      </c>
      <c r="G6" s="20">
        <v>79145543</v>
      </c>
      <c r="H6" s="20">
        <v>-84342</v>
      </c>
      <c r="I6" s="20">
        <v>-113182</v>
      </c>
      <c r="J6" s="20">
        <v>78948019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78948019</v>
      </c>
      <c r="X6" s="20">
        <v>-13879798</v>
      </c>
      <c r="Y6" s="20">
        <v>92827817</v>
      </c>
      <c r="Z6" s="21">
        <v>-668.79804014438832</v>
      </c>
      <c r="AA6" s="22">
        <v>-11412687</v>
      </c>
    </row>
    <row r="7" spans="1:27" x14ac:dyDescent="0.25">
      <c r="A7" s="23" t="s">
        <v>35</v>
      </c>
      <c r="B7" s="17" t="s">
        <v>32</v>
      </c>
      <c r="C7" s="18">
        <v>3667729</v>
      </c>
      <c r="D7" s="18"/>
      <c r="E7" s="19">
        <v>2508540</v>
      </c>
      <c r="F7" s="20">
        <v>2508540</v>
      </c>
      <c r="G7" s="20">
        <v>3667729</v>
      </c>
      <c r="H7" s="20"/>
      <c r="I7" s="20"/>
      <c r="J7" s="20">
        <v>3667729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3667729</v>
      </c>
      <c r="X7" s="20">
        <v>2508540</v>
      </c>
      <c r="Y7" s="20">
        <v>1159189</v>
      </c>
      <c r="Z7" s="21">
        <v>46.209707638706185</v>
      </c>
      <c r="AA7" s="22">
        <v>2508540</v>
      </c>
    </row>
    <row r="8" spans="1:27" x14ac:dyDescent="0.25">
      <c r="A8" s="23" t="s">
        <v>36</v>
      </c>
      <c r="B8" s="17" t="s">
        <v>32</v>
      </c>
      <c r="C8" s="18">
        <v>-2482238</v>
      </c>
      <c r="D8" s="18"/>
      <c r="E8" s="19"/>
      <c r="F8" s="20"/>
      <c r="G8" s="20">
        <v>-3641427</v>
      </c>
      <c r="H8" s="20"/>
      <c r="I8" s="20"/>
      <c r="J8" s="20">
        <v>-3641427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-3641427</v>
      </c>
      <c r="X8" s="20"/>
      <c r="Y8" s="20">
        <v>-3641427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-213923</v>
      </c>
      <c r="D10" s="18"/>
      <c r="E10" s="19">
        <v>-220473</v>
      </c>
      <c r="F10" s="20">
        <v>-220473</v>
      </c>
      <c r="G10" s="20">
        <v>-213923</v>
      </c>
      <c r="H10" s="20"/>
      <c r="I10" s="20"/>
      <c r="J10" s="20">
        <v>-213923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-213923</v>
      </c>
      <c r="X10" s="20">
        <v>-211999</v>
      </c>
      <c r="Y10" s="20">
        <v>-1924</v>
      </c>
      <c r="Z10" s="21">
        <v>0.90755145071439014</v>
      </c>
      <c r="AA10" s="22">
        <v>-220473</v>
      </c>
    </row>
    <row r="11" spans="1:27" x14ac:dyDescent="0.25">
      <c r="A11" s="23" t="s">
        <v>39</v>
      </c>
      <c r="B11" s="17" t="s">
        <v>32</v>
      </c>
      <c r="C11" s="18">
        <v>7856</v>
      </c>
      <c r="D11" s="18"/>
      <c r="E11" s="19">
        <v>7856</v>
      </c>
      <c r="F11" s="20">
        <v>7856</v>
      </c>
      <c r="G11" s="24">
        <v>7856</v>
      </c>
      <c r="H11" s="24">
        <v>18477</v>
      </c>
      <c r="I11" s="24">
        <v>-3461</v>
      </c>
      <c r="J11" s="20">
        <v>22872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22872</v>
      </c>
      <c r="X11" s="20">
        <v>7856</v>
      </c>
      <c r="Y11" s="24">
        <v>15016</v>
      </c>
      <c r="Z11" s="25">
        <v>191.14052953156823</v>
      </c>
      <c r="AA11" s="26">
        <v>7856</v>
      </c>
    </row>
    <row r="12" spans="1:27" x14ac:dyDescent="0.25">
      <c r="A12" s="23" t="s">
        <v>40</v>
      </c>
      <c r="B12" s="17" t="s">
        <v>32</v>
      </c>
      <c r="C12" s="18">
        <v>-60209022</v>
      </c>
      <c r="D12" s="18"/>
      <c r="E12" s="19"/>
      <c r="F12" s="20"/>
      <c r="G12" s="20">
        <v>-91102600</v>
      </c>
      <c r="H12" s="20"/>
      <c r="I12" s="20"/>
      <c r="J12" s="20">
        <v>-91102600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-91102600</v>
      </c>
      <c r="X12" s="20"/>
      <c r="Y12" s="20">
        <v>-91102600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-12141445</v>
      </c>
      <c r="D13" s="29">
        <f>SUM(D6:D12)</f>
        <v>0</v>
      </c>
      <c r="E13" s="30">
        <f t="shared" si="0"/>
        <v>-9116764</v>
      </c>
      <c r="F13" s="31">
        <f t="shared" si="0"/>
        <v>-9116764</v>
      </c>
      <c r="G13" s="31">
        <f t="shared" si="0"/>
        <v>-12136822</v>
      </c>
      <c r="H13" s="31">
        <f t="shared" si="0"/>
        <v>-65865</v>
      </c>
      <c r="I13" s="31">
        <f t="shared" si="0"/>
        <v>-116643</v>
      </c>
      <c r="J13" s="31">
        <f t="shared" si="0"/>
        <v>-12319330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-12319330</v>
      </c>
      <c r="X13" s="31">
        <f t="shared" si="0"/>
        <v>-11575401</v>
      </c>
      <c r="Y13" s="31">
        <f t="shared" si="0"/>
        <v>-743929</v>
      </c>
      <c r="Z13" s="32">
        <f>+IF(X13&lt;&gt;0,+(Y13/X13)*100,0)</f>
        <v>6.4268097493987471</v>
      </c>
      <c r="AA13" s="33">
        <f>SUM(AA6:AA12)</f>
        <v>-9116764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12014519</v>
      </c>
      <c r="D17" s="18"/>
      <c r="E17" s="19">
        <v>12466337</v>
      </c>
      <c r="F17" s="20">
        <v>12466337</v>
      </c>
      <c r="G17" s="24">
        <v>12014520</v>
      </c>
      <c r="H17" s="24"/>
      <c r="I17" s="24"/>
      <c r="J17" s="20">
        <v>12014520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12014520</v>
      </c>
      <c r="X17" s="20">
        <v>12128837</v>
      </c>
      <c r="Y17" s="24">
        <v>-114317</v>
      </c>
      <c r="Z17" s="25">
        <v>-0.94252235395693751</v>
      </c>
      <c r="AA17" s="26">
        <v>12466337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>
        <v>-29470</v>
      </c>
      <c r="F23" s="20">
        <v>-29470</v>
      </c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>
        <v>-29470</v>
      </c>
      <c r="Y23" s="20"/>
      <c r="Z23" s="21"/>
      <c r="AA23" s="22">
        <v>-29470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11985049</v>
      </c>
      <c r="D25" s="29">
        <f t="shared" ref="D25:Y25" si="1">SUM(D15:D24)</f>
        <v>0</v>
      </c>
      <c r="E25" s="35">
        <f t="shared" si="1"/>
        <v>12436867</v>
      </c>
      <c r="F25" s="36">
        <f t="shared" si="1"/>
        <v>12436867</v>
      </c>
      <c r="G25" s="36">
        <f t="shared" si="1"/>
        <v>11985050</v>
      </c>
      <c r="H25" s="36">
        <f t="shared" si="1"/>
        <v>0</v>
      </c>
      <c r="I25" s="36">
        <f t="shared" si="1"/>
        <v>0</v>
      </c>
      <c r="J25" s="36">
        <f t="shared" si="1"/>
        <v>11985050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11985050</v>
      </c>
      <c r="X25" s="36">
        <f t="shared" si="1"/>
        <v>12099367</v>
      </c>
      <c r="Y25" s="36">
        <f t="shared" si="1"/>
        <v>-114317</v>
      </c>
      <c r="Z25" s="37">
        <f>+IF(X25&lt;&gt;0,+(Y25/X25)*100,0)</f>
        <v>-0.94481802229819134</v>
      </c>
      <c r="AA25" s="38">
        <f>SUM(AA15:AA24)</f>
        <v>12436867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-156396</v>
      </c>
      <c r="D26" s="29">
        <f>+D13+D25</f>
        <v>0</v>
      </c>
      <c r="E26" s="30">
        <f t="shared" si="2"/>
        <v>3320103</v>
      </c>
      <c r="F26" s="31">
        <f t="shared" si="2"/>
        <v>3320103</v>
      </c>
      <c r="G26" s="31">
        <f t="shared" si="2"/>
        <v>-151772</v>
      </c>
      <c r="H26" s="31">
        <f t="shared" si="2"/>
        <v>-65865</v>
      </c>
      <c r="I26" s="31">
        <f t="shared" si="2"/>
        <v>-116643</v>
      </c>
      <c r="J26" s="31">
        <f t="shared" si="2"/>
        <v>-334280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-334280</v>
      </c>
      <c r="X26" s="31">
        <f t="shared" si="2"/>
        <v>523966</v>
      </c>
      <c r="Y26" s="31">
        <f t="shared" si="2"/>
        <v>-858246</v>
      </c>
      <c r="Z26" s="32">
        <f>+IF(X26&lt;&gt;0,+(Y26/X26)*100,0)</f>
        <v>-163.79803269677805</v>
      </c>
      <c r="AA26" s="33">
        <f>+AA13+AA25</f>
        <v>3320103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-27870</v>
      </c>
      <c r="D32" s="18"/>
      <c r="E32" s="19">
        <v>22695550</v>
      </c>
      <c r="F32" s="20">
        <v>22695550</v>
      </c>
      <c r="G32" s="20">
        <v>-27870</v>
      </c>
      <c r="H32" s="20"/>
      <c r="I32" s="20"/>
      <c r="J32" s="20">
        <v>-27870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5652993</v>
      </c>
      <c r="Y32" s="20">
        <v>-5680863</v>
      </c>
      <c r="Z32" s="21">
        <v>-100.49301317019143</v>
      </c>
      <c r="AA32" s="22">
        <v>22695550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952219</v>
      </c>
      <c r="D35" s="18"/>
      <c r="E35" s="19">
        <v>952219</v>
      </c>
      <c r="F35" s="20">
        <v>952219</v>
      </c>
      <c r="G35" s="20">
        <v>952822</v>
      </c>
      <c r="H35" s="20">
        <v>7209</v>
      </c>
      <c r="I35" s="20">
        <v>-5858</v>
      </c>
      <c r="J35" s="20">
        <v>954173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954173</v>
      </c>
      <c r="X35" s="20">
        <v>952219</v>
      </c>
      <c r="Y35" s="20">
        <v>1954</v>
      </c>
      <c r="Z35" s="21">
        <v>0.20520489509241047</v>
      </c>
      <c r="AA35" s="22">
        <v>952219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924349</v>
      </c>
      <c r="D37" s="29">
        <f t="shared" ref="D37:Y37" si="3">SUM(D29:D36)</f>
        <v>0</v>
      </c>
      <c r="E37" s="30">
        <f t="shared" si="3"/>
        <v>23647769</v>
      </c>
      <c r="F37" s="31">
        <f t="shared" si="3"/>
        <v>23647769</v>
      </c>
      <c r="G37" s="31">
        <f t="shared" si="3"/>
        <v>924952</v>
      </c>
      <c r="H37" s="31">
        <f t="shared" si="3"/>
        <v>7209</v>
      </c>
      <c r="I37" s="31">
        <f t="shared" si="3"/>
        <v>-5858</v>
      </c>
      <c r="J37" s="31">
        <f t="shared" si="3"/>
        <v>926303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926303</v>
      </c>
      <c r="X37" s="31">
        <f t="shared" si="3"/>
        <v>6605212</v>
      </c>
      <c r="Y37" s="31">
        <f t="shared" si="3"/>
        <v>-5678909</v>
      </c>
      <c r="Z37" s="32">
        <f>+IF(X37&lt;&gt;0,+(Y37/X37)*100,0)</f>
        <v>-85.9761806282675</v>
      </c>
      <c r="AA37" s="33">
        <f>SUM(AA29:AA36)</f>
        <v>23647769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924349</v>
      </c>
      <c r="D44" s="29">
        <f>+D37+D43</f>
        <v>0</v>
      </c>
      <c r="E44" s="30">
        <f t="shared" si="5"/>
        <v>23647769</v>
      </c>
      <c r="F44" s="31">
        <f t="shared" si="5"/>
        <v>23647769</v>
      </c>
      <c r="G44" s="31">
        <f t="shared" si="5"/>
        <v>924952</v>
      </c>
      <c r="H44" s="31">
        <f t="shared" si="5"/>
        <v>7209</v>
      </c>
      <c r="I44" s="31">
        <f t="shared" si="5"/>
        <v>-5858</v>
      </c>
      <c r="J44" s="31">
        <f t="shared" si="5"/>
        <v>926303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926303</v>
      </c>
      <c r="X44" s="31">
        <f t="shared" si="5"/>
        <v>6605212</v>
      </c>
      <c r="Y44" s="31">
        <f t="shared" si="5"/>
        <v>-5678909</v>
      </c>
      <c r="Z44" s="32">
        <f>+IF(X44&lt;&gt;0,+(Y44/X44)*100,0)</f>
        <v>-85.9761806282675</v>
      </c>
      <c r="AA44" s="33">
        <f>+AA37+AA43</f>
        <v>23647769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-1080745</v>
      </c>
      <c r="D45" s="42">
        <f t="shared" si="6"/>
        <v>0</v>
      </c>
      <c r="E45" s="43">
        <f t="shared" si="6"/>
        <v>-20327666</v>
      </c>
      <c r="F45" s="44">
        <f t="shared" si="6"/>
        <v>-20327666</v>
      </c>
      <c r="G45" s="44">
        <f t="shared" si="6"/>
        <v>-1076724</v>
      </c>
      <c r="H45" s="44">
        <f t="shared" si="6"/>
        <v>-73074</v>
      </c>
      <c r="I45" s="44">
        <f t="shared" si="6"/>
        <v>-110785</v>
      </c>
      <c r="J45" s="44">
        <f t="shared" si="6"/>
        <v>-1260583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-1260583</v>
      </c>
      <c r="X45" s="44">
        <f t="shared" si="6"/>
        <v>-6081246</v>
      </c>
      <c r="Y45" s="44">
        <f t="shared" si="6"/>
        <v>4820663</v>
      </c>
      <c r="Z45" s="45">
        <f>+IF(X45&lt;&gt;0,+(Y45/X45)*100,0)</f>
        <v>-79.270975060045259</v>
      </c>
      <c r="AA45" s="46">
        <f>+AA26-AA44</f>
        <v>-20327666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-56581609</v>
      </c>
      <c r="D47" s="18"/>
      <c r="E47" s="19">
        <v>-56530432</v>
      </c>
      <c r="F47" s="20">
        <v>-56530432</v>
      </c>
      <c r="G47" s="20">
        <v>-58193283</v>
      </c>
      <c r="H47" s="20">
        <v>-1924807</v>
      </c>
      <c r="I47" s="20">
        <v>-1889880</v>
      </c>
      <c r="J47" s="20">
        <v>-62007970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-62007970</v>
      </c>
      <c r="X47" s="20">
        <v>-42284012</v>
      </c>
      <c r="Y47" s="20">
        <v>-19723958</v>
      </c>
      <c r="Z47" s="47">
        <v>46.646373101965821</v>
      </c>
      <c r="AA47" s="22">
        <v>-56530432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-56581609</v>
      </c>
      <c r="D50" s="50">
        <f t="shared" ref="D50:Y50" si="7">SUM(D47:D49)</f>
        <v>0</v>
      </c>
      <c r="E50" s="51">
        <f t="shared" si="7"/>
        <v>-56530432</v>
      </c>
      <c r="F50" s="52">
        <f t="shared" si="7"/>
        <v>-56530432</v>
      </c>
      <c r="G50" s="52">
        <f t="shared" si="7"/>
        <v>-58193283</v>
      </c>
      <c r="H50" s="52">
        <f t="shared" si="7"/>
        <v>-1924807</v>
      </c>
      <c r="I50" s="52">
        <f t="shared" si="7"/>
        <v>-1889880</v>
      </c>
      <c r="J50" s="52">
        <f t="shared" si="7"/>
        <v>-62007970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-62007970</v>
      </c>
      <c r="X50" s="52">
        <f t="shared" si="7"/>
        <v>-42284012</v>
      </c>
      <c r="Y50" s="52">
        <f t="shared" si="7"/>
        <v>-19723958</v>
      </c>
      <c r="Z50" s="53">
        <f>+IF(X50&lt;&gt;0,+(Y50/X50)*100,0)</f>
        <v>46.646373101965821</v>
      </c>
      <c r="AA50" s="54">
        <f>SUM(AA47:AA49)</f>
        <v>-56530432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35472643</v>
      </c>
      <c r="D6" s="18"/>
      <c r="E6" s="19">
        <v>187770119</v>
      </c>
      <c r="F6" s="20">
        <v>187770119</v>
      </c>
      <c r="G6" s="20">
        <v>37734731</v>
      </c>
      <c r="H6" s="20">
        <v>-8908253</v>
      </c>
      <c r="I6" s="20">
        <v>249912</v>
      </c>
      <c r="J6" s="20">
        <v>29076390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29076390</v>
      </c>
      <c r="X6" s="20">
        <v>137654677</v>
      </c>
      <c r="Y6" s="20">
        <v>-108578287</v>
      </c>
      <c r="Z6" s="21">
        <v>-78.877295974476766</v>
      </c>
      <c r="AA6" s="22">
        <v>187770119</v>
      </c>
    </row>
    <row r="7" spans="1:27" x14ac:dyDescent="0.25">
      <c r="A7" s="23" t="s">
        <v>35</v>
      </c>
      <c r="B7" s="17" t="s">
        <v>32</v>
      </c>
      <c r="C7" s="18">
        <v>154318392</v>
      </c>
      <c r="D7" s="18"/>
      <c r="E7" s="19">
        <v>25634026</v>
      </c>
      <c r="F7" s="20">
        <v>25634026</v>
      </c>
      <c r="G7" s="20">
        <v>160037998</v>
      </c>
      <c r="H7" s="20">
        <v>7022227</v>
      </c>
      <c r="I7" s="20">
        <v>12631586</v>
      </c>
      <c r="J7" s="20">
        <v>179691811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179691811</v>
      </c>
      <c r="X7" s="20">
        <v>27378594</v>
      </c>
      <c r="Y7" s="20">
        <v>152313217</v>
      </c>
      <c r="Z7" s="21">
        <v>556.32227498607131</v>
      </c>
      <c r="AA7" s="22">
        <v>25634026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-24239942</v>
      </c>
      <c r="F8" s="20">
        <v>-24239942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-24239942</v>
      </c>
      <c r="Y8" s="20">
        <v>24239942</v>
      </c>
      <c r="Z8" s="21">
        <v>-100</v>
      </c>
      <c r="AA8" s="22">
        <v>-24239942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-3818981</v>
      </c>
      <c r="D10" s="18"/>
      <c r="E10" s="19">
        <v>-82841859</v>
      </c>
      <c r="F10" s="20">
        <v>-82841859</v>
      </c>
      <c r="G10" s="20">
        <v>-3959551</v>
      </c>
      <c r="H10" s="20">
        <v>-282593</v>
      </c>
      <c r="I10" s="20">
        <v>-70624</v>
      </c>
      <c r="J10" s="20">
        <v>-4312768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-4312768</v>
      </c>
      <c r="X10" s="20">
        <v>-82841859</v>
      </c>
      <c r="Y10" s="20">
        <v>78529091</v>
      </c>
      <c r="Z10" s="21">
        <v>-94.793974867222616</v>
      </c>
      <c r="AA10" s="22">
        <v>-82841859</v>
      </c>
    </row>
    <row r="11" spans="1:27" x14ac:dyDescent="0.25">
      <c r="A11" s="23" t="s">
        <v>39</v>
      </c>
      <c r="B11" s="17" t="s">
        <v>32</v>
      </c>
      <c r="C11" s="18">
        <v>88213225</v>
      </c>
      <c r="D11" s="18"/>
      <c r="E11" s="19">
        <v>-11803661</v>
      </c>
      <c r="F11" s="20">
        <v>-11803661</v>
      </c>
      <c r="G11" s="24">
        <v>89515039</v>
      </c>
      <c r="H11" s="24">
        <v>1206530</v>
      </c>
      <c r="I11" s="24">
        <v>105474</v>
      </c>
      <c r="J11" s="20">
        <v>90827043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90827043</v>
      </c>
      <c r="X11" s="20">
        <v>-2950914</v>
      </c>
      <c r="Y11" s="24">
        <v>93777957</v>
      </c>
      <c r="Z11" s="25">
        <v>-3177.9291771973021</v>
      </c>
      <c r="AA11" s="26">
        <v>-11803661</v>
      </c>
    </row>
    <row r="12" spans="1:27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273651506</v>
      </c>
      <c r="D13" s="29">
        <f>SUM(D6:D12)</f>
        <v>0</v>
      </c>
      <c r="E13" s="30">
        <f t="shared" si="0"/>
        <v>94518683</v>
      </c>
      <c r="F13" s="31">
        <f t="shared" si="0"/>
        <v>94518683</v>
      </c>
      <c r="G13" s="31">
        <f t="shared" si="0"/>
        <v>282794444</v>
      </c>
      <c r="H13" s="31">
        <f t="shared" si="0"/>
        <v>-962089</v>
      </c>
      <c r="I13" s="31">
        <f t="shared" si="0"/>
        <v>12916348</v>
      </c>
      <c r="J13" s="31">
        <f t="shared" si="0"/>
        <v>294748703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294748703</v>
      </c>
      <c r="X13" s="31">
        <f t="shared" si="0"/>
        <v>55000556</v>
      </c>
      <c r="Y13" s="31">
        <f t="shared" si="0"/>
        <v>239748147</v>
      </c>
      <c r="Z13" s="32">
        <f>+IF(X13&lt;&gt;0,+(Y13/X13)*100,0)</f>
        <v>435.90131525215855</v>
      </c>
      <c r="AA13" s="33">
        <f>SUM(AA6:AA12)</f>
        <v>94518683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170550681</v>
      </c>
      <c r="D17" s="18"/>
      <c r="E17" s="19">
        <v>33405624</v>
      </c>
      <c r="F17" s="20">
        <v>33405624</v>
      </c>
      <c r="G17" s="24">
        <v>212178162</v>
      </c>
      <c r="H17" s="24">
        <v>-41095343</v>
      </c>
      <c r="I17" s="24">
        <v>-91623</v>
      </c>
      <c r="J17" s="20">
        <v>170991196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170991196</v>
      </c>
      <c r="X17" s="20">
        <v>23123330</v>
      </c>
      <c r="Y17" s="24">
        <v>147867866</v>
      </c>
      <c r="Z17" s="25">
        <v>639.47479017944215</v>
      </c>
      <c r="AA17" s="26">
        <v>33405624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170550681</v>
      </c>
      <c r="D25" s="29">
        <f t="shared" ref="D25:Y25" si="1">SUM(D15:D24)</f>
        <v>0</v>
      </c>
      <c r="E25" s="35">
        <f t="shared" si="1"/>
        <v>33405624</v>
      </c>
      <c r="F25" s="36">
        <f t="shared" si="1"/>
        <v>33405624</v>
      </c>
      <c r="G25" s="36">
        <f t="shared" si="1"/>
        <v>212178162</v>
      </c>
      <c r="H25" s="36">
        <f t="shared" si="1"/>
        <v>-41095343</v>
      </c>
      <c r="I25" s="36">
        <f t="shared" si="1"/>
        <v>-91623</v>
      </c>
      <c r="J25" s="36">
        <f t="shared" si="1"/>
        <v>170991196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170991196</v>
      </c>
      <c r="X25" s="36">
        <f t="shared" si="1"/>
        <v>23123330</v>
      </c>
      <c r="Y25" s="36">
        <f t="shared" si="1"/>
        <v>147867866</v>
      </c>
      <c r="Z25" s="37">
        <f>+IF(X25&lt;&gt;0,+(Y25/X25)*100,0)</f>
        <v>639.47479017944215</v>
      </c>
      <c r="AA25" s="38">
        <f>SUM(AA15:AA24)</f>
        <v>33405624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444202187</v>
      </c>
      <c r="D26" s="29">
        <f>+D13+D25</f>
        <v>0</v>
      </c>
      <c r="E26" s="30">
        <f t="shared" si="2"/>
        <v>127924307</v>
      </c>
      <c r="F26" s="31">
        <f t="shared" si="2"/>
        <v>127924307</v>
      </c>
      <c r="G26" s="31">
        <f t="shared" si="2"/>
        <v>494972606</v>
      </c>
      <c r="H26" s="31">
        <f t="shared" si="2"/>
        <v>-42057432</v>
      </c>
      <c r="I26" s="31">
        <f t="shared" si="2"/>
        <v>12824725</v>
      </c>
      <c r="J26" s="31">
        <f t="shared" si="2"/>
        <v>465739899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465739899</v>
      </c>
      <c r="X26" s="31">
        <f t="shared" si="2"/>
        <v>78123886</v>
      </c>
      <c r="Y26" s="31">
        <f t="shared" si="2"/>
        <v>387616013</v>
      </c>
      <c r="Z26" s="32">
        <f>+IF(X26&lt;&gt;0,+(Y26/X26)*100,0)</f>
        <v>496.15557142152403</v>
      </c>
      <c r="AA26" s="33">
        <f>+AA13+AA25</f>
        <v>127924307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-72694</v>
      </c>
      <c r="D31" s="18"/>
      <c r="E31" s="19">
        <v>-10645859</v>
      </c>
      <c r="F31" s="20">
        <v>-10645859</v>
      </c>
      <c r="G31" s="20">
        <v>-73143</v>
      </c>
      <c r="H31" s="20">
        <v>-304</v>
      </c>
      <c r="I31" s="20">
        <v>-350</v>
      </c>
      <c r="J31" s="20">
        <v>-73797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-73797</v>
      </c>
      <c r="X31" s="20">
        <v>-10645859</v>
      </c>
      <c r="Y31" s="20">
        <v>10572062</v>
      </c>
      <c r="Z31" s="21">
        <v>-99.306800888495701</v>
      </c>
      <c r="AA31" s="22">
        <v>-10645859</v>
      </c>
    </row>
    <row r="32" spans="1:27" x14ac:dyDescent="0.25">
      <c r="A32" s="23" t="s">
        <v>59</v>
      </c>
      <c r="B32" s="17" t="s">
        <v>32</v>
      </c>
      <c r="C32" s="18">
        <v>387803124</v>
      </c>
      <c r="D32" s="18"/>
      <c r="E32" s="19">
        <v>-7803661</v>
      </c>
      <c r="F32" s="20">
        <v>-7803661</v>
      </c>
      <c r="G32" s="20">
        <v>397047039</v>
      </c>
      <c r="H32" s="20">
        <v>-4079002</v>
      </c>
      <c r="I32" s="20">
        <v>-3528604</v>
      </c>
      <c r="J32" s="20">
        <v>389439433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389439433</v>
      </c>
      <c r="X32" s="20">
        <v>1049086</v>
      </c>
      <c r="Y32" s="20">
        <v>388390347</v>
      </c>
      <c r="Z32" s="21">
        <v>37021.783438154736</v>
      </c>
      <c r="AA32" s="22">
        <v>-7803661</v>
      </c>
    </row>
    <row r="33" spans="1:27" x14ac:dyDescent="0.25">
      <c r="A33" s="23" t="s">
        <v>60</v>
      </c>
      <c r="B33" s="17" t="s">
        <v>32</v>
      </c>
      <c r="C33" s="18">
        <v>-2916640</v>
      </c>
      <c r="D33" s="18"/>
      <c r="E33" s="19"/>
      <c r="F33" s="20"/>
      <c r="G33" s="20">
        <v>838330</v>
      </c>
      <c r="H33" s="20">
        <v>-3754970</v>
      </c>
      <c r="I33" s="20"/>
      <c r="J33" s="20">
        <v>-2916640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-2916640</v>
      </c>
      <c r="X33" s="20"/>
      <c r="Y33" s="20">
        <v>-2916640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45932464</v>
      </c>
      <c r="D35" s="18"/>
      <c r="E35" s="19"/>
      <c r="F35" s="20"/>
      <c r="G35" s="20">
        <v>47110117</v>
      </c>
      <c r="H35" s="20">
        <v>1558120</v>
      </c>
      <c r="I35" s="20">
        <v>2236715</v>
      </c>
      <c r="J35" s="20">
        <v>50904952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50904952</v>
      </c>
      <c r="X35" s="20"/>
      <c r="Y35" s="20">
        <v>50904952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430746254</v>
      </c>
      <c r="D37" s="29">
        <f t="shared" ref="D37:Y37" si="3">SUM(D29:D36)</f>
        <v>0</v>
      </c>
      <c r="E37" s="30">
        <f t="shared" si="3"/>
        <v>-18449520</v>
      </c>
      <c r="F37" s="31">
        <f t="shared" si="3"/>
        <v>-18449520</v>
      </c>
      <c r="G37" s="31">
        <f t="shared" si="3"/>
        <v>444922343</v>
      </c>
      <c r="H37" s="31">
        <f t="shared" si="3"/>
        <v>-6276156</v>
      </c>
      <c r="I37" s="31">
        <f t="shared" si="3"/>
        <v>-1292239</v>
      </c>
      <c r="J37" s="31">
        <f t="shared" si="3"/>
        <v>437353948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437353948</v>
      </c>
      <c r="X37" s="31">
        <f t="shared" si="3"/>
        <v>-9596773</v>
      </c>
      <c r="Y37" s="31">
        <f t="shared" si="3"/>
        <v>446950721</v>
      </c>
      <c r="Z37" s="32">
        <f>+IF(X37&lt;&gt;0,+(Y37/X37)*100,0)</f>
        <v>-4657.3022098157371</v>
      </c>
      <c r="AA37" s="33">
        <f>SUM(AA29:AA36)</f>
        <v>-18449520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430746254</v>
      </c>
      <c r="D44" s="29">
        <f>+D37+D43</f>
        <v>0</v>
      </c>
      <c r="E44" s="30">
        <f t="shared" si="5"/>
        <v>-18449520</v>
      </c>
      <c r="F44" s="31">
        <f t="shared" si="5"/>
        <v>-18449520</v>
      </c>
      <c r="G44" s="31">
        <f t="shared" si="5"/>
        <v>444922343</v>
      </c>
      <c r="H44" s="31">
        <f t="shared" si="5"/>
        <v>-6276156</v>
      </c>
      <c r="I44" s="31">
        <f t="shared" si="5"/>
        <v>-1292239</v>
      </c>
      <c r="J44" s="31">
        <f t="shared" si="5"/>
        <v>437353948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437353948</v>
      </c>
      <c r="X44" s="31">
        <f t="shared" si="5"/>
        <v>-9596773</v>
      </c>
      <c r="Y44" s="31">
        <f t="shared" si="5"/>
        <v>446950721</v>
      </c>
      <c r="Z44" s="32">
        <f>+IF(X44&lt;&gt;0,+(Y44/X44)*100,0)</f>
        <v>-4657.3022098157371</v>
      </c>
      <c r="AA44" s="33">
        <f>+AA37+AA43</f>
        <v>-18449520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13455933</v>
      </c>
      <c r="D45" s="42">
        <f t="shared" si="6"/>
        <v>0</v>
      </c>
      <c r="E45" s="43">
        <f t="shared" si="6"/>
        <v>146373827</v>
      </c>
      <c r="F45" s="44">
        <f t="shared" si="6"/>
        <v>146373827</v>
      </c>
      <c r="G45" s="44">
        <f t="shared" si="6"/>
        <v>50050263</v>
      </c>
      <c r="H45" s="44">
        <f t="shared" si="6"/>
        <v>-35781276</v>
      </c>
      <c r="I45" s="44">
        <f t="shared" si="6"/>
        <v>14116964</v>
      </c>
      <c r="J45" s="44">
        <f t="shared" si="6"/>
        <v>28385951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28385951</v>
      </c>
      <c r="X45" s="44">
        <f t="shared" si="6"/>
        <v>87720659</v>
      </c>
      <c r="Y45" s="44">
        <f t="shared" si="6"/>
        <v>-59334708</v>
      </c>
      <c r="Z45" s="45">
        <f>+IF(X45&lt;&gt;0,+(Y45/X45)*100,0)</f>
        <v>-67.640517839702966</v>
      </c>
      <c r="AA45" s="46">
        <f>+AA26-AA44</f>
        <v>146373827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23876331</v>
      </c>
      <c r="D47" s="18"/>
      <c r="E47" s="19">
        <v>146373827</v>
      </c>
      <c r="F47" s="20">
        <v>146373827</v>
      </c>
      <c r="G47" s="20">
        <v>22746914</v>
      </c>
      <c r="H47" s="20">
        <v>805651</v>
      </c>
      <c r="I47" s="20">
        <v>13311149</v>
      </c>
      <c r="J47" s="20">
        <v>36863714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36863714</v>
      </c>
      <c r="X47" s="20">
        <v>87720659</v>
      </c>
      <c r="Y47" s="20">
        <v>-50856945</v>
      </c>
      <c r="Z47" s="47">
        <v>-57.976017941224086</v>
      </c>
      <c r="AA47" s="22">
        <v>146373827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23876331</v>
      </c>
      <c r="D50" s="50">
        <f t="shared" ref="D50:Y50" si="7">SUM(D47:D49)</f>
        <v>0</v>
      </c>
      <c r="E50" s="51">
        <f t="shared" si="7"/>
        <v>146373827</v>
      </c>
      <c r="F50" s="52">
        <f t="shared" si="7"/>
        <v>146373827</v>
      </c>
      <c r="G50" s="52">
        <f t="shared" si="7"/>
        <v>22746914</v>
      </c>
      <c r="H50" s="52">
        <f t="shared" si="7"/>
        <v>805651</v>
      </c>
      <c r="I50" s="52">
        <f t="shared" si="7"/>
        <v>13311149</v>
      </c>
      <c r="J50" s="52">
        <f t="shared" si="7"/>
        <v>36863714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36863714</v>
      </c>
      <c r="X50" s="52">
        <f t="shared" si="7"/>
        <v>87720659</v>
      </c>
      <c r="Y50" s="52">
        <f t="shared" si="7"/>
        <v>-50856945</v>
      </c>
      <c r="Z50" s="53">
        <f>+IF(X50&lt;&gt;0,+(Y50/X50)*100,0)</f>
        <v>-57.976017941224086</v>
      </c>
      <c r="AA50" s="54">
        <f>SUM(AA47:AA49)</f>
        <v>146373827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-641326487</v>
      </c>
      <c r="D6" s="18"/>
      <c r="E6" s="19">
        <v>210987191</v>
      </c>
      <c r="F6" s="20">
        <v>210987191</v>
      </c>
      <c r="G6" s="20">
        <v>-695130321</v>
      </c>
      <c r="H6" s="20">
        <v>-18284904</v>
      </c>
      <c r="I6" s="20">
        <v>-38014126</v>
      </c>
      <c r="J6" s="20">
        <v>-751429351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-751429351</v>
      </c>
      <c r="X6" s="20">
        <v>66604499</v>
      </c>
      <c r="Y6" s="20">
        <v>-818033850</v>
      </c>
      <c r="Z6" s="21">
        <v>-1228.1960862733913</v>
      </c>
      <c r="AA6" s="22">
        <v>210987191</v>
      </c>
    </row>
    <row r="7" spans="1:27" x14ac:dyDescent="0.25">
      <c r="A7" s="23" t="s">
        <v>35</v>
      </c>
      <c r="B7" s="17" t="s">
        <v>32</v>
      </c>
      <c r="C7" s="18">
        <v>711042185</v>
      </c>
      <c r="D7" s="18"/>
      <c r="E7" s="19">
        <v>-131859970</v>
      </c>
      <c r="F7" s="20">
        <v>-131859970</v>
      </c>
      <c r="G7" s="20">
        <v>725661274</v>
      </c>
      <c r="H7" s="20">
        <v>5714710</v>
      </c>
      <c r="I7" s="20">
        <v>12143110</v>
      </c>
      <c r="J7" s="20">
        <v>743519094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743519094</v>
      </c>
      <c r="X7" s="20">
        <v>-32964990</v>
      </c>
      <c r="Y7" s="20">
        <v>776484084</v>
      </c>
      <c r="Z7" s="21">
        <v>-2355.4810239590547</v>
      </c>
      <c r="AA7" s="22">
        <v>-131859970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-57372178</v>
      </c>
      <c r="D10" s="18"/>
      <c r="E10" s="19">
        <v>134637</v>
      </c>
      <c r="F10" s="20">
        <v>134637</v>
      </c>
      <c r="G10" s="20">
        <v>-57708598</v>
      </c>
      <c r="H10" s="20">
        <v>-2220391</v>
      </c>
      <c r="I10" s="20">
        <v>-1150085</v>
      </c>
      <c r="J10" s="20">
        <v>-61079074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-61079074</v>
      </c>
      <c r="X10" s="20">
        <v>33657</v>
      </c>
      <c r="Y10" s="20">
        <v>-61112731</v>
      </c>
      <c r="Z10" s="21">
        <v>-181575.0987907419</v>
      </c>
      <c r="AA10" s="22">
        <v>134637</v>
      </c>
    </row>
    <row r="11" spans="1:27" x14ac:dyDescent="0.25">
      <c r="A11" s="23" t="s">
        <v>39</v>
      </c>
      <c r="B11" s="17" t="s">
        <v>32</v>
      </c>
      <c r="C11" s="18">
        <v>27627650</v>
      </c>
      <c r="D11" s="18"/>
      <c r="E11" s="19"/>
      <c r="F11" s="20"/>
      <c r="G11" s="24">
        <v>25364584</v>
      </c>
      <c r="H11" s="24">
        <v>-2174177</v>
      </c>
      <c r="I11" s="24">
        <v>2899539</v>
      </c>
      <c r="J11" s="20">
        <v>26089946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26089946</v>
      </c>
      <c r="X11" s="20"/>
      <c r="Y11" s="24">
        <v>26089946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-16011674</v>
      </c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23959496</v>
      </c>
      <c r="D13" s="29">
        <f>SUM(D6:D12)</f>
        <v>0</v>
      </c>
      <c r="E13" s="30">
        <f t="shared" si="0"/>
        <v>79261858</v>
      </c>
      <c r="F13" s="31">
        <f t="shared" si="0"/>
        <v>79261858</v>
      </c>
      <c r="G13" s="31">
        <f t="shared" si="0"/>
        <v>-17824735</v>
      </c>
      <c r="H13" s="31">
        <f t="shared" si="0"/>
        <v>-16964762</v>
      </c>
      <c r="I13" s="31">
        <f t="shared" si="0"/>
        <v>-24121562</v>
      </c>
      <c r="J13" s="31">
        <f t="shared" si="0"/>
        <v>-58911059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-58911059</v>
      </c>
      <c r="X13" s="31">
        <f t="shared" si="0"/>
        <v>33673166</v>
      </c>
      <c r="Y13" s="31">
        <f t="shared" si="0"/>
        <v>-92584225</v>
      </c>
      <c r="Z13" s="32">
        <f>+IF(X13&lt;&gt;0,+(Y13/X13)*100,0)</f>
        <v>-274.94956963654681</v>
      </c>
      <c r="AA13" s="33">
        <f>SUM(AA6:AA12)</f>
        <v>79261858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34725175</v>
      </c>
      <c r="D17" s="18"/>
      <c r="E17" s="19">
        <v>50259323</v>
      </c>
      <c r="F17" s="20">
        <v>50259323</v>
      </c>
      <c r="G17" s="24">
        <v>117581430</v>
      </c>
      <c r="H17" s="24">
        <v>-48712083</v>
      </c>
      <c r="I17" s="24">
        <v>14596968</v>
      </c>
      <c r="J17" s="20">
        <v>83466315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83466315</v>
      </c>
      <c r="X17" s="20">
        <v>16314831</v>
      </c>
      <c r="Y17" s="24">
        <v>67151484</v>
      </c>
      <c r="Z17" s="25">
        <v>411.59779099152178</v>
      </c>
      <c r="AA17" s="26">
        <v>50259323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34725175</v>
      </c>
      <c r="D25" s="29">
        <f t="shared" ref="D25:Y25" si="1">SUM(D15:D24)</f>
        <v>0</v>
      </c>
      <c r="E25" s="35">
        <f t="shared" si="1"/>
        <v>50259323</v>
      </c>
      <c r="F25" s="36">
        <f t="shared" si="1"/>
        <v>50259323</v>
      </c>
      <c r="G25" s="36">
        <f t="shared" si="1"/>
        <v>117581430</v>
      </c>
      <c r="H25" s="36">
        <f t="shared" si="1"/>
        <v>-48712083</v>
      </c>
      <c r="I25" s="36">
        <f t="shared" si="1"/>
        <v>14596968</v>
      </c>
      <c r="J25" s="36">
        <f t="shared" si="1"/>
        <v>83466315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83466315</v>
      </c>
      <c r="X25" s="36">
        <f t="shared" si="1"/>
        <v>16314831</v>
      </c>
      <c r="Y25" s="36">
        <f t="shared" si="1"/>
        <v>67151484</v>
      </c>
      <c r="Z25" s="37">
        <f>+IF(X25&lt;&gt;0,+(Y25/X25)*100,0)</f>
        <v>411.59779099152178</v>
      </c>
      <c r="AA25" s="38">
        <f>SUM(AA15:AA24)</f>
        <v>50259323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58684671</v>
      </c>
      <c r="D26" s="29">
        <f>+D13+D25</f>
        <v>0</v>
      </c>
      <c r="E26" s="30">
        <f t="shared" si="2"/>
        <v>129521181</v>
      </c>
      <c r="F26" s="31">
        <f t="shared" si="2"/>
        <v>129521181</v>
      </c>
      <c r="G26" s="31">
        <f t="shared" si="2"/>
        <v>99756695</v>
      </c>
      <c r="H26" s="31">
        <f t="shared" si="2"/>
        <v>-65676845</v>
      </c>
      <c r="I26" s="31">
        <f t="shared" si="2"/>
        <v>-9524594</v>
      </c>
      <c r="J26" s="31">
        <f t="shared" si="2"/>
        <v>24555256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24555256</v>
      </c>
      <c r="X26" s="31">
        <f t="shared" si="2"/>
        <v>49987997</v>
      </c>
      <c r="Y26" s="31">
        <f t="shared" si="2"/>
        <v>-25432741</v>
      </c>
      <c r="Z26" s="32">
        <f>+IF(X26&lt;&gt;0,+(Y26/X26)*100,0)</f>
        <v>-50.877695699629655</v>
      </c>
      <c r="AA26" s="33">
        <f>+AA13+AA25</f>
        <v>129521181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-1534075</v>
      </c>
      <c r="D31" s="18"/>
      <c r="E31" s="19"/>
      <c r="F31" s="20"/>
      <c r="G31" s="20">
        <v>-1555481</v>
      </c>
      <c r="H31" s="20">
        <v>-32304</v>
      </c>
      <c r="I31" s="20">
        <v>-26776</v>
      </c>
      <c r="J31" s="20">
        <v>-1614561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-1614561</v>
      </c>
      <c r="X31" s="20"/>
      <c r="Y31" s="20">
        <v>-1614561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189588363</v>
      </c>
      <c r="D32" s="18"/>
      <c r="E32" s="19">
        <v>6575684096</v>
      </c>
      <c r="F32" s="20">
        <v>6575684096</v>
      </c>
      <c r="G32" s="20">
        <v>96580260</v>
      </c>
      <c r="H32" s="20">
        <v>9368028</v>
      </c>
      <c r="I32" s="20">
        <v>9945152</v>
      </c>
      <c r="J32" s="20">
        <v>115893440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115893440</v>
      </c>
      <c r="X32" s="20">
        <v>6552717278</v>
      </c>
      <c r="Y32" s="20">
        <v>-6436823838</v>
      </c>
      <c r="Z32" s="21">
        <v>-98.231368223544465</v>
      </c>
      <c r="AA32" s="22">
        <v>6575684096</v>
      </c>
    </row>
    <row r="33" spans="1:27" x14ac:dyDescent="0.25">
      <c r="A33" s="23" t="s">
        <v>60</v>
      </c>
      <c r="B33" s="17" t="s">
        <v>32</v>
      </c>
      <c r="C33" s="18">
        <v>-166607242</v>
      </c>
      <c r="D33" s="18"/>
      <c r="E33" s="19"/>
      <c r="F33" s="20"/>
      <c r="G33" s="20">
        <v>-166607240</v>
      </c>
      <c r="H33" s="20">
        <v>-25639</v>
      </c>
      <c r="I33" s="20">
        <v>-7582627</v>
      </c>
      <c r="J33" s="20">
        <v>-174215506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-174215506</v>
      </c>
      <c r="X33" s="20">
        <v>-43644871</v>
      </c>
      <c r="Y33" s="20">
        <v>-130570635</v>
      </c>
      <c r="Z33" s="21">
        <v>299.16604633795345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123171981</v>
      </c>
      <c r="D35" s="18"/>
      <c r="E35" s="19"/>
      <c r="F35" s="20"/>
      <c r="G35" s="20">
        <v>128221129</v>
      </c>
      <c r="H35" s="20">
        <v>2045515</v>
      </c>
      <c r="I35" s="20">
        <v>-69810</v>
      </c>
      <c r="J35" s="20">
        <v>130196834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130196834</v>
      </c>
      <c r="X35" s="20"/>
      <c r="Y35" s="20">
        <v>130196834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144619027</v>
      </c>
      <c r="D37" s="29">
        <f t="shared" ref="D37:Y37" si="3">SUM(D29:D36)</f>
        <v>0</v>
      </c>
      <c r="E37" s="30">
        <f t="shared" si="3"/>
        <v>6575684096</v>
      </c>
      <c r="F37" s="31">
        <f t="shared" si="3"/>
        <v>6575684096</v>
      </c>
      <c r="G37" s="31">
        <f t="shared" si="3"/>
        <v>56638668</v>
      </c>
      <c r="H37" s="31">
        <f t="shared" si="3"/>
        <v>11355600</v>
      </c>
      <c r="I37" s="31">
        <f t="shared" si="3"/>
        <v>2265939</v>
      </c>
      <c r="J37" s="31">
        <f t="shared" si="3"/>
        <v>70260207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70260207</v>
      </c>
      <c r="X37" s="31">
        <f t="shared" si="3"/>
        <v>6509072407</v>
      </c>
      <c r="Y37" s="31">
        <f t="shared" si="3"/>
        <v>-6438812200</v>
      </c>
      <c r="Z37" s="32">
        <f>+IF(X37&lt;&gt;0,+(Y37/X37)*100,0)</f>
        <v>-98.920580343760804</v>
      </c>
      <c r="AA37" s="33">
        <f>SUM(AA29:AA36)</f>
        <v>6575684096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144619027</v>
      </c>
      <c r="D44" s="29">
        <f>+D37+D43</f>
        <v>0</v>
      </c>
      <c r="E44" s="30">
        <f t="shared" si="5"/>
        <v>6575684096</v>
      </c>
      <c r="F44" s="31">
        <f t="shared" si="5"/>
        <v>6575684096</v>
      </c>
      <c r="G44" s="31">
        <f t="shared" si="5"/>
        <v>56638668</v>
      </c>
      <c r="H44" s="31">
        <f t="shared" si="5"/>
        <v>11355600</v>
      </c>
      <c r="I44" s="31">
        <f t="shared" si="5"/>
        <v>2265939</v>
      </c>
      <c r="J44" s="31">
        <f t="shared" si="5"/>
        <v>70260207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70260207</v>
      </c>
      <c r="X44" s="31">
        <f t="shared" si="5"/>
        <v>6509072407</v>
      </c>
      <c r="Y44" s="31">
        <f t="shared" si="5"/>
        <v>-6438812200</v>
      </c>
      <c r="Z44" s="32">
        <f>+IF(X44&lt;&gt;0,+(Y44/X44)*100,0)</f>
        <v>-98.920580343760804</v>
      </c>
      <c r="AA44" s="33">
        <f>+AA37+AA43</f>
        <v>6575684096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-85934356</v>
      </c>
      <c r="D45" s="42">
        <f t="shared" si="6"/>
        <v>0</v>
      </c>
      <c r="E45" s="43">
        <f t="shared" si="6"/>
        <v>-6446162915</v>
      </c>
      <c r="F45" s="44">
        <f t="shared" si="6"/>
        <v>-6446162915</v>
      </c>
      <c r="G45" s="44">
        <f t="shared" si="6"/>
        <v>43118027</v>
      </c>
      <c r="H45" s="44">
        <f t="shared" si="6"/>
        <v>-77032445</v>
      </c>
      <c r="I45" s="44">
        <f t="shared" si="6"/>
        <v>-11790533</v>
      </c>
      <c r="J45" s="44">
        <f t="shared" si="6"/>
        <v>-45704951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-45704951</v>
      </c>
      <c r="X45" s="44">
        <f t="shared" si="6"/>
        <v>-6459084410</v>
      </c>
      <c r="Y45" s="44">
        <f t="shared" si="6"/>
        <v>6413379459</v>
      </c>
      <c r="Z45" s="45">
        <f>+IF(X45&lt;&gt;0,+(Y45/X45)*100,0)</f>
        <v>-99.292392727841744</v>
      </c>
      <c r="AA45" s="46">
        <f>+AA26-AA44</f>
        <v>-6446162915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-863860617</v>
      </c>
      <c r="D47" s="18"/>
      <c r="E47" s="19">
        <v>91982556</v>
      </c>
      <c r="F47" s="20">
        <v>91982556</v>
      </c>
      <c r="G47" s="20">
        <v>-468303829</v>
      </c>
      <c r="H47" s="20">
        <v>-8451369</v>
      </c>
      <c r="I47" s="20">
        <v>-393854183</v>
      </c>
      <c r="J47" s="20">
        <v>-870609381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-870609381</v>
      </c>
      <c r="X47" s="20">
        <v>79061061</v>
      </c>
      <c r="Y47" s="20">
        <v>-949670442</v>
      </c>
      <c r="Z47" s="47">
        <v>-1201.1860579508286</v>
      </c>
      <c r="AA47" s="22">
        <v>91982556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-863860617</v>
      </c>
      <c r="D50" s="50">
        <f t="shared" ref="D50:Y50" si="7">SUM(D47:D49)</f>
        <v>0</v>
      </c>
      <c r="E50" s="51">
        <f t="shared" si="7"/>
        <v>91982556</v>
      </c>
      <c r="F50" s="52">
        <f t="shared" si="7"/>
        <v>91982556</v>
      </c>
      <c r="G50" s="52">
        <f t="shared" si="7"/>
        <v>-468303829</v>
      </c>
      <c r="H50" s="52">
        <f t="shared" si="7"/>
        <v>-8451369</v>
      </c>
      <c r="I50" s="52">
        <f t="shared" si="7"/>
        <v>-393854183</v>
      </c>
      <c r="J50" s="52">
        <f t="shared" si="7"/>
        <v>-870609381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-870609381</v>
      </c>
      <c r="X50" s="52">
        <f t="shared" si="7"/>
        <v>79061061</v>
      </c>
      <c r="Y50" s="52">
        <f t="shared" si="7"/>
        <v>-949670442</v>
      </c>
      <c r="Z50" s="53">
        <f>+IF(X50&lt;&gt;0,+(Y50/X50)*100,0)</f>
        <v>-1201.1860579508286</v>
      </c>
      <c r="AA50" s="54">
        <f>SUM(AA47:AA49)</f>
        <v>91982556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-391867478</v>
      </c>
      <c r="D6" s="18"/>
      <c r="E6" s="19">
        <v>43162488</v>
      </c>
      <c r="F6" s="20">
        <v>43162488</v>
      </c>
      <c r="G6" s="20">
        <v>-389619996</v>
      </c>
      <c r="H6" s="20">
        <v>-2035554</v>
      </c>
      <c r="I6" s="20">
        <v>1357816</v>
      </c>
      <c r="J6" s="20">
        <v>-390297734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-390297734</v>
      </c>
      <c r="X6" s="20">
        <v>17471002</v>
      </c>
      <c r="Y6" s="20">
        <v>-407768736</v>
      </c>
      <c r="Z6" s="21">
        <v>-2333.9745253306019</v>
      </c>
      <c r="AA6" s="22">
        <v>43162488</v>
      </c>
    </row>
    <row r="7" spans="1:27" x14ac:dyDescent="0.25">
      <c r="A7" s="23" t="s">
        <v>35</v>
      </c>
      <c r="B7" s="17" t="s">
        <v>32</v>
      </c>
      <c r="C7" s="18">
        <v>-25054062</v>
      </c>
      <c r="D7" s="18"/>
      <c r="E7" s="19">
        <v>64538189</v>
      </c>
      <c r="F7" s="20">
        <v>64538189</v>
      </c>
      <c r="G7" s="20">
        <v>-19472553</v>
      </c>
      <c r="H7" s="20">
        <v>-15629843</v>
      </c>
      <c r="I7" s="20">
        <v>1815404</v>
      </c>
      <c r="J7" s="20">
        <v>-33286992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-33286992</v>
      </c>
      <c r="X7" s="20">
        <v>38261019</v>
      </c>
      <c r="Y7" s="20">
        <v>-71548011</v>
      </c>
      <c r="Z7" s="21">
        <v>-186.9997529339195</v>
      </c>
      <c r="AA7" s="22">
        <v>64538189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14637002</v>
      </c>
      <c r="F8" s="20">
        <v>14637002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14906750</v>
      </c>
      <c r="Y8" s="20">
        <v>-14906750</v>
      </c>
      <c r="Z8" s="21">
        <v>-100</v>
      </c>
      <c r="AA8" s="22">
        <v>14637002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-53096671</v>
      </c>
      <c r="D10" s="18"/>
      <c r="E10" s="19">
        <v>9796469</v>
      </c>
      <c r="F10" s="20">
        <v>9796469</v>
      </c>
      <c r="G10" s="20">
        <v>-54898499</v>
      </c>
      <c r="H10" s="20">
        <v>-1505671</v>
      </c>
      <c r="I10" s="20">
        <v>-1742061</v>
      </c>
      <c r="J10" s="20">
        <v>-58146231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-58146231</v>
      </c>
      <c r="X10" s="20">
        <v>5033786</v>
      </c>
      <c r="Y10" s="20">
        <v>-63180017</v>
      </c>
      <c r="Z10" s="21">
        <v>-1255.1192482159552</v>
      </c>
      <c r="AA10" s="22">
        <v>9796469</v>
      </c>
    </row>
    <row r="11" spans="1:27" x14ac:dyDescent="0.25">
      <c r="A11" s="23" t="s">
        <v>39</v>
      </c>
      <c r="B11" s="17" t="s">
        <v>32</v>
      </c>
      <c r="C11" s="18">
        <v>11016047</v>
      </c>
      <c r="D11" s="18"/>
      <c r="E11" s="19">
        <v>449999</v>
      </c>
      <c r="F11" s="20">
        <v>449999</v>
      </c>
      <c r="G11" s="24">
        <v>11758071</v>
      </c>
      <c r="H11" s="24">
        <v>-2899273</v>
      </c>
      <c r="I11" s="24">
        <v>-509130</v>
      </c>
      <c r="J11" s="20">
        <v>8349668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8349668</v>
      </c>
      <c r="X11" s="20">
        <v>110250</v>
      </c>
      <c r="Y11" s="24">
        <v>8239418</v>
      </c>
      <c r="Z11" s="25">
        <v>7473.3950113378687</v>
      </c>
      <c r="AA11" s="26">
        <v>449999</v>
      </c>
    </row>
    <row r="12" spans="1:27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-464722239</v>
      </c>
      <c r="D13" s="29">
        <f>SUM(D6:D12)</f>
        <v>0</v>
      </c>
      <c r="E13" s="30">
        <f t="shared" si="0"/>
        <v>132584147</v>
      </c>
      <c r="F13" s="31">
        <f t="shared" si="0"/>
        <v>132584147</v>
      </c>
      <c r="G13" s="31">
        <f t="shared" si="0"/>
        <v>-457953052</v>
      </c>
      <c r="H13" s="31">
        <f t="shared" si="0"/>
        <v>-22070341</v>
      </c>
      <c r="I13" s="31">
        <f t="shared" si="0"/>
        <v>922029</v>
      </c>
      <c r="J13" s="31">
        <f t="shared" si="0"/>
        <v>-479101364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-479101364</v>
      </c>
      <c r="X13" s="31">
        <f t="shared" si="0"/>
        <v>75782807</v>
      </c>
      <c r="Y13" s="31">
        <f t="shared" si="0"/>
        <v>-554884171</v>
      </c>
      <c r="Z13" s="32">
        <f>+IF(X13&lt;&gt;0,+(Y13/X13)*100,0)</f>
        <v>-732.2032436724071</v>
      </c>
      <c r="AA13" s="33">
        <f>SUM(AA6:AA12)</f>
        <v>132584147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911250652</v>
      </c>
      <c r="D17" s="18"/>
      <c r="E17" s="19">
        <v>1708362912</v>
      </c>
      <c r="F17" s="20">
        <v>1708362912</v>
      </c>
      <c r="G17" s="24">
        <v>946528899</v>
      </c>
      <c r="H17" s="24">
        <v>-35245398</v>
      </c>
      <c r="I17" s="24">
        <v>-75276</v>
      </c>
      <c r="J17" s="20">
        <v>911208225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911208225</v>
      </c>
      <c r="X17" s="20">
        <v>1698935064</v>
      </c>
      <c r="Y17" s="24">
        <v>-787726839</v>
      </c>
      <c r="Z17" s="25">
        <v>-46.365918020749028</v>
      </c>
      <c r="AA17" s="26">
        <v>1708362912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911250652</v>
      </c>
      <c r="D25" s="29">
        <f t="shared" ref="D25:Y25" si="1">SUM(D15:D24)</f>
        <v>0</v>
      </c>
      <c r="E25" s="35">
        <f t="shared" si="1"/>
        <v>1708362912</v>
      </c>
      <c r="F25" s="36">
        <f t="shared" si="1"/>
        <v>1708362912</v>
      </c>
      <c r="G25" s="36">
        <f t="shared" si="1"/>
        <v>946528899</v>
      </c>
      <c r="H25" s="36">
        <f t="shared" si="1"/>
        <v>-35245398</v>
      </c>
      <c r="I25" s="36">
        <f t="shared" si="1"/>
        <v>-75276</v>
      </c>
      <c r="J25" s="36">
        <f t="shared" si="1"/>
        <v>911208225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911208225</v>
      </c>
      <c r="X25" s="36">
        <f t="shared" si="1"/>
        <v>1698935064</v>
      </c>
      <c r="Y25" s="36">
        <f t="shared" si="1"/>
        <v>-787726839</v>
      </c>
      <c r="Z25" s="37">
        <f>+IF(X25&lt;&gt;0,+(Y25/X25)*100,0)</f>
        <v>-46.365918020749028</v>
      </c>
      <c r="AA25" s="38">
        <f>SUM(AA15:AA24)</f>
        <v>1708362912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446528413</v>
      </c>
      <c r="D26" s="29">
        <f>+D13+D25</f>
        <v>0</v>
      </c>
      <c r="E26" s="30">
        <f t="shared" si="2"/>
        <v>1840947059</v>
      </c>
      <c r="F26" s="31">
        <f t="shared" si="2"/>
        <v>1840947059</v>
      </c>
      <c r="G26" s="31">
        <f t="shared" si="2"/>
        <v>488575847</v>
      </c>
      <c r="H26" s="31">
        <f t="shared" si="2"/>
        <v>-57315739</v>
      </c>
      <c r="I26" s="31">
        <f t="shared" si="2"/>
        <v>846753</v>
      </c>
      <c r="J26" s="31">
        <f t="shared" si="2"/>
        <v>432106861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432106861</v>
      </c>
      <c r="X26" s="31">
        <f t="shared" si="2"/>
        <v>1774717871</v>
      </c>
      <c r="Y26" s="31">
        <f t="shared" si="2"/>
        <v>-1342611010</v>
      </c>
      <c r="Z26" s="32">
        <f>+IF(X26&lt;&gt;0,+(Y26/X26)*100,0)</f>
        <v>-75.652081490759954</v>
      </c>
      <c r="AA26" s="33">
        <f>+AA13+AA25</f>
        <v>1840947059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-3212417</v>
      </c>
      <c r="D31" s="18"/>
      <c r="E31" s="19">
        <v>24919045</v>
      </c>
      <c r="F31" s="20">
        <v>24919045</v>
      </c>
      <c r="G31" s="20">
        <v>-3234913</v>
      </c>
      <c r="H31" s="20">
        <v>-21311</v>
      </c>
      <c r="I31" s="20">
        <v>-52330</v>
      </c>
      <c r="J31" s="20">
        <v>-3308554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-3308554</v>
      </c>
      <c r="X31" s="20">
        <v>24919045</v>
      </c>
      <c r="Y31" s="20">
        <v>-28227599</v>
      </c>
      <c r="Z31" s="21">
        <v>-113.27721026227128</v>
      </c>
      <c r="AA31" s="22">
        <v>24919045</v>
      </c>
    </row>
    <row r="32" spans="1:27" x14ac:dyDescent="0.25">
      <c r="A32" s="23" t="s">
        <v>59</v>
      </c>
      <c r="B32" s="17" t="s">
        <v>32</v>
      </c>
      <c r="C32" s="18">
        <v>-231256858</v>
      </c>
      <c r="D32" s="18"/>
      <c r="E32" s="19">
        <v>11244357</v>
      </c>
      <c r="F32" s="20">
        <v>11244357</v>
      </c>
      <c r="G32" s="20">
        <v>-258893210</v>
      </c>
      <c r="H32" s="20">
        <v>-7463425</v>
      </c>
      <c r="I32" s="20">
        <v>-4652538</v>
      </c>
      <c r="J32" s="20">
        <v>-271009173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-271009173</v>
      </c>
      <c r="X32" s="20">
        <v>8639604</v>
      </c>
      <c r="Y32" s="20">
        <v>-279648777</v>
      </c>
      <c r="Z32" s="21">
        <v>-3236.8240141562042</v>
      </c>
      <c r="AA32" s="22">
        <v>11244357</v>
      </c>
    </row>
    <row r="33" spans="1:27" x14ac:dyDescent="0.25">
      <c r="A33" s="23" t="s">
        <v>60</v>
      </c>
      <c r="B33" s="17" t="s">
        <v>32</v>
      </c>
      <c r="C33" s="18">
        <v>23190196</v>
      </c>
      <c r="D33" s="18"/>
      <c r="E33" s="19"/>
      <c r="F33" s="20"/>
      <c r="G33" s="20">
        <v>26424629</v>
      </c>
      <c r="H33" s="20"/>
      <c r="I33" s="20">
        <v>-2038257</v>
      </c>
      <c r="J33" s="20">
        <v>24386372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24386372</v>
      </c>
      <c r="X33" s="20"/>
      <c r="Y33" s="20">
        <v>24386372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12564879</v>
      </c>
      <c r="D35" s="18"/>
      <c r="E35" s="19">
        <v>1489121</v>
      </c>
      <c r="F35" s="20">
        <v>1489121</v>
      </c>
      <c r="G35" s="20">
        <v>14280486</v>
      </c>
      <c r="H35" s="20">
        <v>-42381</v>
      </c>
      <c r="I35" s="20">
        <v>126143</v>
      </c>
      <c r="J35" s="20">
        <v>14364248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14364248</v>
      </c>
      <c r="X35" s="20">
        <v>330842</v>
      </c>
      <c r="Y35" s="20">
        <v>14033406</v>
      </c>
      <c r="Z35" s="21">
        <v>4241.7244485283009</v>
      </c>
      <c r="AA35" s="22">
        <v>1489121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-198714200</v>
      </c>
      <c r="D37" s="29">
        <f t="shared" ref="D37:Y37" si="3">SUM(D29:D36)</f>
        <v>0</v>
      </c>
      <c r="E37" s="30">
        <f t="shared" si="3"/>
        <v>37652523</v>
      </c>
      <c r="F37" s="31">
        <f t="shared" si="3"/>
        <v>37652523</v>
      </c>
      <c r="G37" s="31">
        <f t="shared" si="3"/>
        <v>-221423008</v>
      </c>
      <c r="H37" s="31">
        <f t="shared" si="3"/>
        <v>-7527117</v>
      </c>
      <c r="I37" s="31">
        <f t="shared" si="3"/>
        <v>-6616982</v>
      </c>
      <c r="J37" s="31">
        <f t="shared" si="3"/>
        <v>-235567107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-235567107</v>
      </c>
      <c r="X37" s="31">
        <f t="shared" si="3"/>
        <v>33889491</v>
      </c>
      <c r="Y37" s="31">
        <f t="shared" si="3"/>
        <v>-269456598</v>
      </c>
      <c r="Z37" s="32">
        <f>+IF(X37&lt;&gt;0,+(Y37/X37)*100,0)</f>
        <v>-795.10370338698806</v>
      </c>
      <c r="AA37" s="33">
        <f>SUM(AA29:AA36)</f>
        <v>37652523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-198714200</v>
      </c>
      <c r="D44" s="29">
        <f>+D37+D43</f>
        <v>0</v>
      </c>
      <c r="E44" s="30">
        <f t="shared" si="5"/>
        <v>37652523</v>
      </c>
      <c r="F44" s="31">
        <f t="shared" si="5"/>
        <v>37652523</v>
      </c>
      <c r="G44" s="31">
        <f t="shared" si="5"/>
        <v>-221423008</v>
      </c>
      <c r="H44" s="31">
        <f t="shared" si="5"/>
        <v>-7527117</v>
      </c>
      <c r="I44" s="31">
        <f t="shared" si="5"/>
        <v>-6616982</v>
      </c>
      <c r="J44" s="31">
        <f t="shared" si="5"/>
        <v>-235567107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-235567107</v>
      </c>
      <c r="X44" s="31">
        <f t="shared" si="5"/>
        <v>33889491</v>
      </c>
      <c r="Y44" s="31">
        <f t="shared" si="5"/>
        <v>-269456598</v>
      </c>
      <c r="Z44" s="32">
        <f>+IF(X44&lt;&gt;0,+(Y44/X44)*100,0)</f>
        <v>-795.10370338698806</v>
      </c>
      <c r="AA44" s="33">
        <f>+AA37+AA43</f>
        <v>37652523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645242613</v>
      </c>
      <c r="D45" s="42">
        <f t="shared" si="6"/>
        <v>0</v>
      </c>
      <c r="E45" s="43">
        <f t="shared" si="6"/>
        <v>1803294536</v>
      </c>
      <c r="F45" s="44">
        <f t="shared" si="6"/>
        <v>1803294536</v>
      </c>
      <c r="G45" s="44">
        <f t="shared" si="6"/>
        <v>709998855</v>
      </c>
      <c r="H45" s="44">
        <f t="shared" si="6"/>
        <v>-49788622</v>
      </c>
      <c r="I45" s="44">
        <f t="shared" si="6"/>
        <v>7463735</v>
      </c>
      <c r="J45" s="44">
        <f t="shared" si="6"/>
        <v>667673968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667673968</v>
      </c>
      <c r="X45" s="44">
        <f t="shared" si="6"/>
        <v>1740828380</v>
      </c>
      <c r="Y45" s="44">
        <f t="shared" si="6"/>
        <v>-1073154412</v>
      </c>
      <c r="Z45" s="45">
        <f>+IF(X45&lt;&gt;0,+(Y45/X45)*100,0)</f>
        <v>-61.646192371932727</v>
      </c>
      <c r="AA45" s="46">
        <f>+AA26-AA44</f>
        <v>1803294536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270039573</v>
      </c>
      <c r="D47" s="18"/>
      <c r="E47" s="19">
        <v>99416156</v>
      </c>
      <c r="F47" s="20">
        <v>99416156</v>
      </c>
      <c r="G47" s="20">
        <v>281538968</v>
      </c>
      <c r="H47" s="20">
        <v>-21165263</v>
      </c>
      <c r="I47" s="20">
        <v>-3293832</v>
      </c>
      <c r="J47" s="20">
        <v>257079873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257079873</v>
      </c>
      <c r="X47" s="20">
        <v>36950000</v>
      </c>
      <c r="Y47" s="20">
        <v>220129873</v>
      </c>
      <c r="Z47" s="47">
        <v>595.75067117726667</v>
      </c>
      <c r="AA47" s="22">
        <v>99416156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270039573</v>
      </c>
      <c r="D50" s="50">
        <f t="shared" ref="D50:Y50" si="7">SUM(D47:D49)</f>
        <v>0</v>
      </c>
      <c r="E50" s="51">
        <f t="shared" si="7"/>
        <v>99416156</v>
      </c>
      <c r="F50" s="52">
        <f t="shared" si="7"/>
        <v>99416156</v>
      </c>
      <c r="G50" s="52">
        <f t="shared" si="7"/>
        <v>281538968</v>
      </c>
      <c r="H50" s="52">
        <f t="shared" si="7"/>
        <v>-21165263</v>
      </c>
      <c r="I50" s="52">
        <f t="shared" si="7"/>
        <v>-3293832</v>
      </c>
      <c r="J50" s="52">
        <f t="shared" si="7"/>
        <v>257079873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257079873</v>
      </c>
      <c r="X50" s="52">
        <f t="shared" si="7"/>
        <v>36950000</v>
      </c>
      <c r="Y50" s="52">
        <f t="shared" si="7"/>
        <v>220129873</v>
      </c>
      <c r="Z50" s="53">
        <f>+IF(X50&lt;&gt;0,+(Y50/X50)*100,0)</f>
        <v>595.75067117726667</v>
      </c>
      <c r="AA50" s="54">
        <f>SUM(AA47:AA49)</f>
        <v>99416156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52970889</v>
      </c>
      <c r="D6" s="18"/>
      <c r="E6" s="19">
        <v>-40544600</v>
      </c>
      <c r="F6" s="20">
        <v>-40544600</v>
      </c>
      <c r="G6" s="20"/>
      <c r="H6" s="20">
        <v>1121883</v>
      </c>
      <c r="I6" s="20">
        <v>5313489</v>
      </c>
      <c r="J6" s="20">
        <v>6435372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6435372</v>
      </c>
      <c r="X6" s="20">
        <v>-33423692</v>
      </c>
      <c r="Y6" s="20">
        <v>39859064</v>
      </c>
      <c r="Z6" s="21">
        <v>-119.25392323505135</v>
      </c>
      <c r="AA6" s="22">
        <v>-40544600</v>
      </c>
    </row>
    <row r="7" spans="1:27" x14ac:dyDescent="0.25">
      <c r="A7" s="23" t="s">
        <v>35</v>
      </c>
      <c r="B7" s="17" t="s">
        <v>32</v>
      </c>
      <c r="C7" s="18">
        <v>-24900083</v>
      </c>
      <c r="D7" s="18"/>
      <c r="E7" s="19">
        <v>126901916</v>
      </c>
      <c r="F7" s="20">
        <v>126901916</v>
      </c>
      <c r="G7" s="20"/>
      <c r="H7" s="20">
        <v>2326516</v>
      </c>
      <c r="I7" s="20">
        <v>-3429856</v>
      </c>
      <c r="J7" s="20">
        <v>-1103340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-1103340</v>
      </c>
      <c r="X7" s="20">
        <v>118055303</v>
      </c>
      <c r="Y7" s="20">
        <v>-119158643</v>
      </c>
      <c r="Z7" s="21">
        <v>-100.93459588172841</v>
      </c>
      <c r="AA7" s="22">
        <v>126901916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-1531148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24613887</v>
      </c>
      <c r="D11" s="18"/>
      <c r="E11" s="19"/>
      <c r="F11" s="20"/>
      <c r="G11" s="24"/>
      <c r="H11" s="24">
        <v>-18105</v>
      </c>
      <c r="I11" s="24">
        <v>6653</v>
      </c>
      <c r="J11" s="20">
        <v>-11452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-11452</v>
      </c>
      <c r="X11" s="20"/>
      <c r="Y11" s="24">
        <v>-11452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51091300</v>
      </c>
      <c r="D13" s="29">
        <f>SUM(D6:D12)</f>
        <v>0</v>
      </c>
      <c r="E13" s="30">
        <f t="shared" si="0"/>
        <v>86357316</v>
      </c>
      <c r="F13" s="31">
        <f t="shared" si="0"/>
        <v>86357316</v>
      </c>
      <c r="G13" s="31">
        <f t="shared" si="0"/>
        <v>0</v>
      </c>
      <c r="H13" s="31">
        <f t="shared" si="0"/>
        <v>3430294</v>
      </c>
      <c r="I13" s="31">
        <f t="shared" si="0"/>
        <v>1890286</v>
      </c>
      <c r="J13" s="31">
        <f t="shared" si="0"/>
        <v>5320580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5320580</v>
      </c>
      <c r="X13" s="31">
        <f t="shared" si="0"/>
        <v>84631611</v>
      </c>
      <c r="Y13" s="31">
        <f t="shared" si="0"/>
        <v>-79311031</v>
      </c>
      <c r="Z13" s="32">
        <f>+IF(X13&lt;&gt;0,+(Y13/X13)*100,0)</f>
        <v>-93.713247405865872</v>
      </c>
      <c r="AA13" s="33">
        <f>SUM(AA6:AA12)</f>
        <v>86357316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353328249</v>
      </c>
      <c r="D17" s="18"/>
      <c r="E17" s="19">
        <v>1531301195</v>
      </c>
      <c r="F17" s="20">
        <v>1531301195</v>
      </c>
      <c r="G17" s="24"/>
      <c r="H17" s="24">
        <v>3134481</v>
      </c>
      <c r="I17" s="24">
        <v>-394540</v>
      </c>
      <c r="J17" s="20">
        <v>2739941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2739941</v>
      </c>
      <c r="X17" s="20">
        <v>1508937959</v>
      </c>
      <c r="Y17" s="24">
        <v>-1506198018</v>
      </c>
      <c r="Z17" s="25">
        <v>-99.818419240919894</v>
      </c>
      <c r="AA17" s="26">
        <v>1531301195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353328249</v>
      </c>
      <c r="D25" s="29">
        <f t="shared" ref="D25:Y25" si="1">SUM(D15:D24)</f>
        <v>0</v>
      </c>
      <c r="E25" s="35">
        <f t="shared" si="1"/>
        <v>1531301195</v>
      </c>
      <c r="F25" s="36">
        <f t="shared" si="1"/>
        <v>1531301195</v>
      </c>
      <c r="G25" s="36">
        <f t="shared" si="1"/>
        <v>0</v>
      </c>
      <c r="H25" s="36">
        <f t="shared" si="1"/>
        <v>3134481</v>
      </c>
      <c r="I25" s="36">
        <f t="shared" si="1"/>
        <v>-394540</v>
      </c>
      <c r="J25" s="36">
        <f t="shared" si="1"/>
        <v>2739941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2739941</v>
      </c>
      <c r="X25" s="36">
        <f t="shared" si="1"/>
        <v>1508937959</v>
      </c>
      <c r="Y25" s="36">
        <f t="shared" si="1"/>
        <v>-1506198018</v>
      </c>
      <c r="Z25" s="37">
        <f>+IF(X25&lt;&gt;0,+(Y25/X25)*100,0)</f>
        <v>-99.818419240919894</v>
      </c>
      <c r="AA25" s="38">
        <f>SUM(AA15:AA24)</f>
        <v>1531301195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404419549</v>
      </c>
      <c r="D26" s="29">
        <f>+D13+D25</f>
        <v>0</v>
      </c>
      <c r="E26" s="30">
        <f t="shared" si="2"/>
        <v>1617658511</v>
      </c>
      <c r="F26" s="31">
        <f t="shared" si="2"/>
        <v>1617658511</v>
      </c>
      <c r="G26" s="31">
        <f t="shared" si="2"/>
        <v>0</v>
      </c>
      <c r="H26" s="31">
        <f t="shared" si="2"/>
        <v>6564775</v>
      </c>
      <c r="I26" s="31">
        <f t="shared" si="2"/>
        <v>1495746</v>
      </c>
      <c r="J26" s="31">
        <f t="shared" si="2"/>
        <v>8060521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8060521</v>
      </c>
      <c r="X26" s="31">
        <f t="shared" si="2"/>
        <v>1593569570</v>
      </c>
      <c r="Y26" s="31">
        <f t="shared" si="2"/>
        <v>-1585509049</v>
      </c>
      <c r="Z26" s="32">
        <f>+IF(X26&lt;&gt;0,+(Y26/X26)*100,0)</f>
        <v>-99.494184555745505</v>
      </c>
      <c r="AA26" s="33">
        <f>+AA13+AA25</f>
        <v>1617658511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-110721</v>
      </c>
      <c r="D31" s="18"/>
      <c r="E31" s="19"/>
      <c r="F31" s="20"/>
      <c r="G31" s="20"/>
      <c r="H31" s="20">
        <v>-400</v>
      </c>
      <c r="I31" s="20"/>
      <c r="J31" s="20">
        <v>-400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-400</v>
      </c>
      <c r="X31" s="20"/>
      <c r="Y31" s="20">
        <v>-400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27858429</v>
      </c>
      <c r="D32" s="18"/>
      <c r="E32" s="19"/>
      <c r="F32" s="20"/>
      <c r="G32" s="20"/>
      <c r="H32" s="20">
        <v>1453481</v>
      </c>
      <c r="I32" s="20">
        <v>-294593</v>
      </c>
      <c r="J32" s="20">
        <v>1158888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1158888</v>
      </c>
      <c r="X32" s="20"/>
      <c r="Y32" s="20">
        <v>1158888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-3165439</v>
      </c>
      <c r="D33" s="18"/>
      <c r="E33" s="19"/>
      <c r="F33" s="20"/>
      <c r="G33" s="20"/>
      <c r="H33" s="20">
        <v>1235048</v>
      </c>
      <c r="I33" s="20">
        <v>6000000</v>
      </c>
      <c r="J33" s="20">
        <v>7235048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7235048</v>
      </c>
      <c r="X33" s="20"/>
      <c r="Y33" s="20">
        <v>7235048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24284066</v>
      </c>
      <c r="D35" s="18"/>
      <c r="E35" s="19"/>
      <c r="F35" s="20"/>
      <c r="G35" s="20"/>
      <c r="H35" s="20">
        <v>230461</v>
      </c>
      <c r="I35" s="20">
        <v>-1477694</v>
      </c>
      <c r="J35" s="20">
        <v>-1247233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-1247233</v>
      </c>
      <c r="X35" s="20"/>
      <c r="Y35" s="20">
        <v>-1247233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48866335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2918590</v>
      </c>
      <c r="I37" s="31">
        <f t="shared" si="3"/>
        <v>4227713</v>
      </c>
      <c r="J37" s="31">
        <f t="shared" si="3"/>
        <v>7146303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7146303</v>
      </c>
      <c r="X37" s="31">
        <f t="shared" si="3"/>
        <v>0</v>
      </c>
      <c r="Y37" s="31">
        <f t="shared" si="3"/>
        <v>7146303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48866335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2918590</v>
      </c>
      <c r="I44" s="31">
        <f t="shared" si="5"/>
        <v>4227713</v>
      </c>
      <c r="J44" s="31">
        <f t="shared" si="5"/>
        <v>7146303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7146303</v>
      </c>
      <c r="X44" s="31">
        <f t="shared" si="5"/>
        <v>0</v>
      </c>
      <c r="Y44" s="31">
        <f t="shared" si="5"/>
        <v>7146303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355553214</v>
      </c>
      <c r="D45" s="42">
        <f t="shared" si="6"/>
        <v>0</v>
      </c>
      <c r="E45" s="43">
        <f t="shared" si="6"/>
        <v>1617658511</v>
      </c>
      <c r="F45" s="44">
        <f t="shared" si="6"/>
        <v>1617658511</v>
      </c>
      <c r="G45" s="44">
        <f t="shared" si="6"/>
        <v>0</v>
      </c>
      <c r="H45" s="44">
        <f t="shared" si="6"/>
        <v>3646185</v>
      </c>
      <c r="I45" s="44">
        <f t="shared" si="6"/>
        <v>-2731967</v>
      </c>
      <c r="J45" s="44">
        <f t="shared" si="6"/>
        <v>914218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914218</v>
      </c>
      <c r="X45" s="44">
        <f t="shared" si="6"/>
        <v>1593569570</v>
      </c>
      <c r="Y45" s="44">
        <f t="shared" si="6"/>
        <v>-1592655352</v>
      </c>
      <c r="Z45" s="45">
        <f>+IF(X45&lt;&gt;0,+(Y45/X45)*100,0)</f>
        <v>-99.942630807138215</v>
      </c>
      <c r="AA45" s="46">
        <f>+AA26-AA44</f>
        <v>1617658511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90659184</v>
      </c>
      <c r="D47" s="18"/>
      <c r="E47" s="19">
        <v>1514479672</v>
      </c>
      <c r="F47" s="20">
        <v>1514479672</v>
      </c>
      <c r="G47" s="20"/>
      <c r="H47" s="20">
        <v>4277449</v>
      </c>
      <c r="I47" s="20">
        <v>-3512736</v>
      </c>
      <c r="J47" s="20">
        <v>764713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764713</v>
      </c>
      <c r="X47" s="20">
        <v>1490390731</v>
      </c>
      <c r="Y47" s="20">
        <v>-1489626018</v>
      </c>
      <c r="Z47" s="47">
        <v>-99.948690435058808</v>
      </c>
      <c r="AA47" s="22">
        <v>1514479672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90659184</v>
      </c>
      <c r="D50" s="50">
        <f t="shared" ref="D50:Y50" si="7">SUM(D47:D49)</f>
        <v>0</v>
      </c>
      <c r="E50" s="51">
        <f t="shared" si="7"/>
        <v>1514479672</v>
      </c>
      <c r="F50" s="52">
        <f t="shared" si="7"/>
        <v>1514479672</v>
      </c>
      <c r="G50" s="52">
        <f t="shared" si="7"/>
        <v>0</v>
      </c>
      <c r="H50" s="52">
        <f t="shared" si="7"/>
        <v>4277449</v>
      </c>
      <c r="I50" s="52">
        <f t="shared" si="7"/>
        <v>-3512736</v>
      </c>
      <c r="J50" s="52">
        <f t="shared" si="7"/>
        <v>764713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764713</v>
      </c>
      <c r="X50" s="52">
        <f t="shared" si="7"/>
        <v>1490390731</v>
      </c>
      <c r="Y50" s="52">
        <f t="shared" si="7"/>
        <v>-1489626018</v>
      </c>
      <c r="Z50" s="53">
        <f>+IF(X50&lt;&gt;0,+(Y50/X50)*100,0)</f>
        <v>-99.948690435058808</v>
      </c>
      <c r="AA50" s="54">
        <f>SUM(AA47:AA49)</f>
        <v>1514479672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-1912655857</v>
      </c>
      <c r="D6" s="18"/>
      <c r="E6" s="19">
        <v>-164671309</v>
      </c>
      <c r="F6" s="20">
        <v>-164671309</v>
      </c>
      <c r="G6" s="20">
        <v>-1893872830</v>
      </c>
      <c r="H6" s="20">
        <v>14586253</v>
      </c>
      <c r="I6" s="20">
        <v>-27626456</v>
      </c>
      <c r="J6" s="20">
        <v>-1906913033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-1906913033</v>
      </c>
      <c r="X6" s="20">
        <v>-41167824</v>
      </c>
      <c r="Y6" s="20">
        <v>-1865745209</v>
      </c>
      <c r="Z6" s="21">
        <v>4532.0471856855975</v>
      </c>
      <c r="AA6" s="22">
        <v>-164671309</v>
      </c>
    </row>
    <row r="7" spans="1:27" x14ac:dyDescent="0.25">
      <c r="A7" s="23" t="s">
        <v>35</v>
      </c>
      <c r="B7" s="17" t="s">
        <v>32</v>
      </c>
      <c r="C7" s="18">
        <v>953147561</v>
      </c>
      <c r="D7" s="18"/>
      <c r="E7" s="19">
        <v>279349100</v>
      </c>
      <c r="F7" s="20">
        <v>279349100</v>
      </c>
      <c r="G7" s="20">
        <v>933653746</v>
      </c>
      <c r="H7" s="20">
        <v>59507361</v>
      </c>
      <c r="I7" s="20">
        <v>19813858</v>
      </c>
      <c r="J7" s="20">
        <v>1012974965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1012974965</v>
      </c>
      <c r="X7" s="20">
        <v>99351207</v>
      </c>
      <c r="Y7" s="20">
        <v>913623758</v>
      </c>
      <c r="Z7" s="21">
        <v>919.58999350657109</v>
      </c>
      <c r="AA7" s="22">
        <v>279349100</v>
      </c>
    </row>
    <row r="8" spans="1:27" x14ac:dyDescent="0.25">
      <c r="A8" s="23" t="s">
        <v>36</v>
      </c>
      <c r="B8" s="17" t="s">
        <v>32</v>
      </c>
      <c r="C8" s="18">
        <v>7287</v>
      </c>
      <c r="D8" s="18"/>
      <c r="E8" s="19"/>
      <c r="F8" s="20"/>
      <c r="G8" s="20">
        <v>7287</v>
      </c>
      <c r="H8" s="20"/>
      <c r="I8" s="20"/>
      <c r="J8" s="20">
        <v>7287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9627714</v>
      </c>
      <c r="D10" s="18"/>
      <c r="E10" s="19"/>
      <c r="F10" s="20"/>
      <c r="G10" s="20">
        <v>10325234</v>
      </c>
      <c r="H10" s="20">
        <v>494618</v>
      </c>
      <c r="I10" s="20"/>
      <c r="J10" s="20">
        <v>10819852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10819852</v>
      </c>
      <c r="X10" s="20"/>
      <c r="Y10" s="20">
        <v>10819852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295096555</v>
      </c>
      <c r="D11" s="18"/>
      <c r="E11" s="19"/>
      <c r="F11" s="20"/>
      <c r="G11" s="24">
        <v>296707159</v>
      </c>
      <c r="H11" s="24">
        <v>4474525</v>
      </c>
      <c r="I11" s="24">
        <v>3882975</v>
      </c>
      <c r="J11" s="20">
        <v>305064659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305064659</v>
      </c>
      <c r="X11" s="20"/>
      <c r="Y11" s="24">
        <v>305064659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-16769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-654793509</v>
      </c>
      <c r="D13" s="29">
        <f>SUM(D6:D12)</f>
        <v>0</v>
      </c>
      <c r="E13" s="30">
        <f t="shared" si="0"/>
        <v>114677791</v>
      </c>
      <c r="F13" s="31">
        <f t="shared" si="0"/>
        <v>114677791</v>
      </c>
      <c r="G13" s="31">
        <f t="shared" si="0"/>
        <v>-653196173</v>
      </c>
      <c r="H13" s="31">
        <f t="shared" si="0"/>
        <v>79062757</v>
      </c>
      <c r="I13" s="31">
        <f t="shared" si="0"/>
        <v>-3929623</v>
      </c>
      <c r="J13" s="31">
        <f t="shared" si="0"/>
        <v>-578063039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-578063039</v>
      </c>
      <c r="X13" s="31">
        <f t="shared" si="0"/>
        <v>58183383</v>
      </c>
      <c r="Y13" s="31">
        <f t="shared" si="0"/>
        <v>-636246422</v>
      </c>
      <c r="Z13" s="32">
        <f>+IF(X13&lt;&gt;0,+(Y13/X13)*100,0)</f>
        <v>-1093.5191272738473</v>
      </c>
      <c r="AA13" s="33">
        <f>SUM(AA6:AA12)</f>
        <v>114677791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1045291643</v>
      </c>
      <c r="D17" s="18"/>
      <c r="E17" s="19">
        <v>114916705</v>
      </c>
      <c r="F17" s="20">
        <v>114916705</v>
      </c>
      <c r="G17" s="24">
        <v>1012055281</v>
      </c>
      <c r="H17" s="24">
        <v>58029023</v>
      </c>
      <c r="I17" s="24">
        <v>9193415</v>
      </c>
      <c r="J17" s="20">
        <v>1079277719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1079277719</v>
      </c>
      <c r="X17" s="20">
        <v>28729179</v>
      </c>
      <c r="Y17" s="24">
        <v>1050548540</v>
      </c>
      <c r="Z17" s="25">
        <v>3656.7301140070867</v>
      </c>
      <c r="AA17" s="26">
        <v>114916705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1045291643</v>
      </c>
      <c r="D25" s="29">
        <f t="shared" ref="D25:Y25" si="1">SUM(D15:D24)</f>
        <v>0</v>
      </c>
      <c r="E25" s="35">
        <f t="shared" si="1"/>
        <v>114916705</v>
      </c>
      <c r="F25" s="36">
        <f t="shared" si="1"/>
        <v>114916705</v>
      </c>
      <c r="G25" s="36">
        <f t="shared" si="1"/>
        <v>1012055281</v>
      </c>
      <c r="H25" s="36">
        <f t="shared" si="1"/>
        <v>58029023</v>
      </c>
      <c r="I25" s="36">
        <f t="shared" si="1"/>
        <v>9193415</v>
      </c>
      <c r="J25" s="36">
        <f t="shared" si="1"/>
        <v>1079277719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1079277719</v>
      </c>
      <c r="X25" s="36">
        <f t="shared" si="1"/>
        <v>28729179</v>
      </c>
      <c r="Y25" s="36">
        <f t="shared" si="1"/>
        <v>1050548540</v>
      </c>
      <c r="Z25" s="37">
        <f>+IF(X25&lt;&gt;0,+(Y25/X25)*100,0)</f>
        <v>3656.7301140070867</v>
      </c>
      <c r="AA25" s="38">
        <f>SUM(AA15:AA24)</f>
        <v>114916705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390498134</v>
      </c>
      <c r="D26" s="29">
        <f>+D13+D25</f>
        <v>0</v>
      </c>
      <c r="E26" s="30">
        <f t="shared" si="2"/>
        <v>229594496</v>
      </c>
      <c r="F26" s="31">
        <f t="shared" si="2"/>
        <v>229594496</v>
      </c>
      <c r="G26" s="31">
        <f t="shared" si="2"/>
        <v>358859108</v>
      </c>
      <c r="H26" s="31">
        <f t="shared" si="2"/>
        <v>137091780</v>
      </c>
      <c r="I26" s="31">
        <f t="shared" si="2"/>
        <v>5263792</v>
      </c>
      <c r="J26" s="31">
        <f t="shared" si="2"/>
        <v>501214680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501214680</v>
      </c>
      <c r="X26" s="31">
        <f t="shared" si="2"/>
        <v>86912562</v>
      </c>
      <c r="Y26" s="31">
        <f t="shared" si="2"/>
        <v>414302118</v>
      </c>
      <c r="Z26" s="32">
        <f>+IF(X26&lt;&gt;0,+(Y26/X26)*100,0)</f>
        <v>476.68841933344453</v>
      </c>
      <c r="AA26" s="33">
        <f>+AA13+AA25</f>
        <v>229594496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29211776</v>
      </c>
      <c r="D32" s="18"/>
      <c r="E32" s="19"/>
      <c r="F32" s="20"/>
      <c r="G32" s="20">
        <v>29848898</v>
      </c>
      <c r="H32" s="20">
        <v>1127437</v>
      </c>
      <c r="I32" s="20">
        <v>1755280</v>
      </c>
      <c r="J32" s="20">
        <v>32731615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32731615</v>
      </c>
      <c r="X32" s="20"/>
      <c r="Y32" s="20">
        <v>32731615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98887000</v>
      </c>
      <c r="F33" s="20">
        <v>98887000</v>
      </c>
      <c r="G33" s="20">
        <v>30000000</v>
      </c>
      <c r="H33" s="20">
        <v>49000000</v>
      </c>
      <c r="I33" s="20">
        <v>-17224563</v>
      </c>
      <c r="J33" s="20">
        <v>61775437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61775437</v>
      </c>
      <c r="X33" s="20">
        <v>24721749</v>
      </c>
      <c r="Y33" s="20">
        <v>37053688</v>
      </c>
      <c r="Z33" s="21">
        <v>149.88295528766997</v>
      </c>
      <c r="AA33" s="22">
        <v>98887000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106500399</v>
      </c>
      <c r="D35" s="18"/>
      <c r="E35" s="19">
        <v>20489425</v>
      </c>
      <c r="F35" s="20">
        <v>20489425</v>
      </c>
      <c r="G35" s="20">
        <v>108246611</v>
      </c>
      <c r="H35" s="20">
        <v>1676469</v>
      </c>
      <c r="I35" s="20">
        <v>1725017</v>
      </c>
      <c r="J35" s="20">
        <v>111648097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111648097</v>
      </c>
      <c r="X35" s="20">
        <v>5122356</v>
      </c>
      <c r="Y35" s="20">
        <v>106525741</v>
      </c>
      <c r="Z35" s="21">
        <v>2079.6239269586108</v>
      </c>
      <c r="AA35" s="22">
        <v>20489425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135712175</v>
      </c>
      <c r="D37" s="29">
        <f t="shared" ref="D37:Y37" si="3">SUM(D29:D36)</f>
        <v>0</v>
      </c>
      <c r="E37" s="30">
        <f t="shared" si="3"/>
        <v>119376425</v>
      </c>
      <c r="F37" s="31">
        <f t="shared" si="3"/>
        <v>119376425</v>
      </c>
      <c r="G37" s="31">
        <f t="shared" si="3"/>
        <v>168095509</v>
      </c>
      <c r="H37" s="31">
        <f t="shared" si="3"/>
        <v>51803906</v>
      </c>
      <c r="I37" s="31">
        <f t="shared" si="3"/>
        <v>-13744266</v>
      </c>
      <c r="J37" s="31">
        <f t="shared" si="3"/>
        <v>206155149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206155149</v>
      </c>
      <c r="X37" s="31">
        <f t="shared" si="3"/>
        <v>29844105</v>
      </c>
      <c r="Y37" s="31">
        <f t="shared" si="3"/>
        <v>176311044</v>
      </c>
      <c r="Z37" s="32">
        <f>+IF(X37&lt;&gt;0,+(Y37/X37)*100,0)</f>
        <v>590.77343415056339</v>
      </c>
      <c r="AA37" s="33">
        <f>SUM(AA29:AA36)</f>
        <v>119376425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135712175</v>
      </c>
      <c r="D44" s="29">
        <f>+D37+D43</f>
        <v>0</v>
      </c>
      <c r="E44" s="30">
        <f t="shared" si="5"/>
        <v>119376425</v>
      </c>
      <c r="F44" s="31">
        <f t="shared" si="5"/>
        <v>119376425</v>
      </c>
      <c r="G44" s="31">
        <f t="shared" si="5"/>
        <v>168095509</v>
      </c>
      <c r="H44" s="31">
        <f t="shared" si="5"/>
        <v>51803906</v>
      </c>
      <c r="I44" s="31">
        <f t="shared" si="5"/>
        <v>-13744266</v>
      </c>
      <c r="J44" s="31">
        <f t="shared" si="5"/>
        <v>206155149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206155149</v>
      </c>
      <c r="X44" s="31">
        <f t="shared" si="5"/>
        <v>29844105</v>
      </c>
      <c r="Y44" s="31">
        <f t="shared" si="5"/>
        <v>176311044</v>
      </c>
      <c r="Z44" s="32">
        <f>+IF(X44&lt;&gt;0,+(Y44/X44)*100,0)</f>
        <v>590.77343415056339</v>
      </c>
      <c r="AA44" s="33">
        <f>+AA37+AA43</f>
        <v>119376425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254785959</v>
      </c>
      <c r="D45" s="42">
        <f t="shared" si="6"/>
        <v>0</v>
      </c>
      <c r="E45" s="43">
        <f t="shared" si="6"/>
        <v>110218071</v>
      </c>
      <c r="F45" s="44">
        <f t="shared" si="6"/>
        <v>110218071</v>
      </c>
      <c r="G45" s="44">
        <f t="shared" si="6"/>
        <v>190763599</v>
      </c>
      <c r="H45" s="44">
        <f t="shared" si="6"/>
        <v>85287874</v>
      </c>
      <c r="I45" s="44">
        <f t="shared" si="6"/>
        <v>19008058</v>
      </c>
      <c r="J45" s="44">
        <f t="shared" si="6"/>
        <v>295059531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295059531</v>
      </c>
      <c r="X45" s="44">
        <f t="shared" si="6"/>
        <v>57068457</v>
      </c>
      <c r="Y45" s="44">
        <f t="shared" si="6"/>
        <v>237991074</v>
      </c>
      <c r="Z45" s="45">
        <f>+IF(X45&lt;&gt;0,+(Y45/X45)*100,0)</f>
        <v>417.02735015246685</v>
      </c>
      <c r="AA45" s="46">
        <f>+AA26-AA44</f>
        <v>110218071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127955792</v>
      </c>
      <c r="D47" s="18"/>
      <c r="E47" s="19">
        <v>70866160</v>
      </c>
      <c r="F47" s="20">
        <v>70866160</v>
      </c>
      <c r="G47" s="20">
        <v>153121722</v>
      </c>
      <c r="H47" s="20">
        <v>-161953</v>
      </c>
      <c r="I47" s="20">
        <v>17365024</v>
      </c>
      <c r="J47" s="20">
        <v>170324793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170324793</v>
      </c>
      <c r="X47" s="20">
        <v>17716539</v>
      </c>
      <c r="Y47" s="20">
        <v>152608254</v>
      </c>
      <c r="Z47" s="47">
        <v>861.3886380404208</v>
      </c>
      <c r="AA47" s="22">
        <v>70866160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127955792</v>
      </c>
      <c r="D50" s="50">
        <f t="shared" ref="D50:Y50" si="7">SUM(D47:D49)</f>
        <v>0</v>
      </c>
      <c r="E50" s="51">
        <f t="shared" si="7"/>
        <v>70866160</v>
      </c>
      <c r="F50" s="52">
        <f t="shared" si="7"/>
        <v>70866160</v>
      </c>
      <c r="G50" s="52">
        <f t="shared" si="7"/>
        <v>153121722</v>
      </c>
      <c r="H50" s="52">
        <f t="shared" si="7"/>
        <v>-161953</v>
      </c>
      <c r="I50" s="52">
        <f t="shared" si="7"/>
        <v>17365024</v>
      </c>
      <c r="J50" s="52">
        <f t="shared" si="7"/>
        <v>170324793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170324793</v>
      </c>
      <c r="X50" s="52">
        <f t="shared" si="7"/>
        <v>17716539</v>
      </c>
      <c r="Y50" s="52">
        <f t="shared" si="7"/>
        <v>152608254</v>
      </c>
      <c r="Z50" s="53">
        <f>+IF(X50&lt;&gt;0,+(Y50/X50)*100,0)</f>
        <v>861.3886380404208</v>
      </c>
      <c r="AA50" s="54">
        <f>SUM(AA47:AA49)</f>
        <v>70866160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-226590528</v>
      </c>
      <c r="D6" s="18"/>
      <c r="E6" s="19">
        <v>-55387783</v>
      </c>
      <c r="F6" s="20">
        <v>-55387783</v>
      </c>
      <c r="G6" s="20">
        <v>-244113094</v>
      </c>
      <c r="H6" s="20">
        <v>-6156478</v>
      </c>
      <c r="I6" s="20">
        <v>-784392</v>
      </c>
      <c r="J6" s="20">
        <v>-251053964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-251053964</v>
      </c>
      <c r="X6" s="20">
        <v>-14031572</v>
      </c>
      <c r="Y6" s="20">
        <v>-237022392</v>
      </c>
      <c r="Z6" s="21">
        <v>1689.2076810780716</v>
      </c>
      <c r="AA6" s="22">
        <v>-55387783</v>
      </c>
    </row>
    <row r="7" spans="1:27" x14ac:dyDescent="0.25">
      <c r="A7" s="23" t="s">
        <v>35</v>
      </c>
      <c r="B7" s="17" t="s">
        <v>32</v>
      </c>
      <c r="C7" s="18">
        <v>559784088</v>
      </c>
      <c r="D7" s="18"/>
      <c r="E7" s="19">
        <v>48558168</v>
      </c>
      <c r="F7" s="20">
        <v>48558168</v>
      </c>
      <c r="G7" s="20">
        <v>540684294</v>
      </c>
      <c r="H7" s="20">
        <v>-115559573</v>
      </c>
      <c r="I7" s="20">
        <v>4396938</v>
      </c>
      <c r="J7" s="20">
        <v>429521659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429521659</v>
      </c>
      <c r="X7" s="20">
        <v>12299738</v>
      </c>
      <c r="Y7" s="20">
        <v>417221921</v>
      </c>
      <c r="Z7" s="21">
        <v>3392.1203931335776</v>
      </c>
      <c r="AA7" s="22">
        <v>48558168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-12203164</v>
      </c>
      <c r="D10" s="18"/>
      <c r="E10" s="19"/>
      <c r="F10" s="20"/>
      <c r="G10" s="20">
        <v>-12203164</v>
      </c>
      <c r="H10" s="20">
        <v>-40175</v>
      </c>
      <c r="I10" s="20"/>
      <c r="J10" s="20">
        <v>-12243339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-12243339</v>
      </c>
      <c r="X10" s="20"/>
      <c r="Y10" s="20">
        <v>-12243339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33569508</v>
      </c>
      <c r="D11" s="18"/>
      <c r="E11" s="19"/>
      <c r="F11" s="20"/>
      <c r="G11" s="24">
        <v>35837458</v>
      </c>
      <c r="H11" s="24"/>
      <c r="I11" s="24"/>
      <c r="J11" s="20">
        <v>35837458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35837458</v>
      </c>
      <c r="X11" s="20"/>
      <c r="Y11" s="24">
        <v>35837458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354479815</v>
      </c>
      <c r="D13" s="29">
        <f>SUM(D6:D12)</f>
        <v>0</v>
      </c>
      <c r="E13" s="30">
        <f t="shared" si="0"/>
        <v>-6829615</v>
      </c>
      <c r="F13" s="31">
        <f t="shared" si="0"/>
        <v>-6829615</v>
      </c>
      <c r="G13" s="31">
        <f t="shared" si="0"/>
        <v>320125405</v>
      </c>
      <c r="H13" s="31">
        <f t="shared" si="0"/>
        <v>-121756226</v>
      </c>
      <c r="I13" s="31">
        <f t="shared" si="0"/>
        <v>3612546</v>
      </c>
      <c r="J13" s="31">
        <f t="shared" si="0"/>
        <v>201981725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201981725</v>
      </c>
      <c r="X13" s="31">
        <f t="shared" si="0"/>
        <v>-1731834</v>
      </c>
      <c r="Y13" s="31">
        <f t="shared" si="0"/>
        <v>203713559</v>
      </c>
      <c r="Z13" s="32">
        <f>+IF(X13&lt;&gt;0,+(Y13/X13)*100,0)</f>
        <v>-11762.880218311917</v>
      </c>
      <c r="AA13" s="33">
        <f>SUM(AA6:AA12)</f>
        <v>-6829615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188048361</v>
      </c>
      <c r="D17" s="18"/>
      <c r="E17" s="19">
        <v>55387783</v>
      </c>
      <c r="F17" s="20">
        <v>55387783</v>
      </c>
      <c r="G17" s="24">
        <v>204744420</v>
      </c>
      <c r="H17" s="24">
        <v>10355853</v>
      </c>
      <c r="I17" s="24"/>
      <c r="J17" s="20">
        <v>215100273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215100273</v>
      </c>
      <c r="X17" s="20">
        <v>14031572</v>
      </c>
      <c r="Y17" s="24">
        <v>201068701</v>
      </c>
      <c r="Z17" s="25">
        <v>1432.9734473086835</v>
      </c>
      <c r="AA17" s="26">
        <v>55387783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188048361</v>
      </c>
      <c r="D25" s="29">
        <f t="shared" ref="D25:Y25" si="1">SUM(D15:D24)</f>
        <v>0</v>
      </c>
      <c r="E25" s="35">
        <f t="shared" si="1"/>
        <v>55387783</v>
      </c>
      <c r="F25" s="36">
        <f t="shared" si="1"/>
        <v>55387783</v>
      </c>
      <c r="G25" s="36">
        <f t="shared" si="1"/>
        <v>204744420</v>
      </c>
      <c r="H25" s="36">
        <f t="shared" si="1"/>
        <v>10355853</v>
      </c>
      <c r="I25" s="36">
        <f t="shared" si="1"/>
        <v>0</v>
      </c>
      <c r="J25" s="36">
        <f t="shared" si="1"/>
        <v>215100273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215100273</v>
      </c>
      <c r="X25" s="36">
        <f t="shared" si="1"/>
        <v>14031572</v>
      </c>
      <c r="Y25" s="36">
        <f t="shared" si="1"/>
        <v>201068701</v>
      </c>
      <c r="Z25" s="37">
        <f>+IF(X25&lt;&gt;0,+(Y25/X25)*100,0)</f>
        <v>1432.9734473086835</v>
      </c>
      <c r="AA25" s="38">
        <f>SUM(AA15:AA24)</f>
        <v>55387783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542528176</v>
      </c>
      <c r="D26" s="29">
        <f>+D13+D25</f>
        <v>0</v>
      </c>
      <c r="E26" s="30">
        <f t="shared" si="2"/>
        <v>48558168</v>
      </c>
      <c r="F26" s="31">
        <f t="shared" si="2"/>
        <v>48558168</v>
      </c>
      <c r="G26" s="31">
        <f t="shared" si="2"/>
        <v>524869825</v>
      </c>
      <c r="H26" s="31">
        <f t="shared" si="2"/>
        <v>-111400373</v>
      </c>
      <c r="I26" s="31">
        <f t="shared" si="2"/>
        <v>3612546</v>
      </c>
      <c r="J26" s="31">
        <f t="shared" si="2"/>
        <v>417081998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417081998</v>
      </c>
      <c r="X26" s="31">
        <f t="shared" si="2"/>
        <v>12299738</v>
      </c>
      <c r="Y26" s="31">
        <f t="shared" si="2"/>
        <v>404782260</v>
      </c>
      <c r="Z26" s="32">
        <f>+IF(X26&lt;&gt;0,+(Y26/X26)*100,0)</f>
        <v>3290.9827835357141</v>
      </c>
      <c r="AA26" s="33">
        <f>+AA13+AA25</f>
        <v>48558168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3871815</v>
      </c>
      <c r="D32" s="18"/>
      <c r="E32" s="19">
        <v>86162320</v>
      </c>
      <c r="F32" s="20">
        <v>86162320</v>
      </c>
      <c r="G32" s="20">
        <v>3801247</v>
      </c>
      <c r="H32" s="20">
        <v>451772</v>
      </c>
      <c r="I32" s="20"/>
      <c r="J32" s="20">
        <v>4253019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4253019</v>
      </c>
      <c r="X32" s="20">
        <v>21826124</v>
      </c>
      <c r="Y32" s="20">
        <v>-17573105</v>
      </c>
      <c r="Z32" s="21">
        <v>-80.514089446206754</v>
      </c>
      <c r="AA32" s="22">
        <v>86162320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-24423053</v>
      </c>
      <c r="J33" s="20">
        <v>-24423053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-24423053</v>
      </c>
      <c r="X33" s="20"/>
      <c r="Y33" s="20">
        <v>-24423053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93080931</v>
      </c>
      <c r="D35" s="18"/>
      <c r="E35" s="19"/>
      <c r="F35" s="20"/>
      <c r="G35" s="20">
        <v>94017010</v>
      </c>
      <c r="H35" s="20">
        <v>1931667</v>
      </c>
      <c r="I35" s="20">
        <v>571046</v>
      </c>
      <c r="J35" s="20">
        <v>96519723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96519723</v>
      </c>
      <c r="X35" s="20"/>
      <c r="Y35" s="20">
        <v>96519723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96952746</v>
      </c>
      <c r="D37" s="29">
        <f t="shared" ref="D37:Y37" si="3">SUM(D29:D36)</f>
        <v>0</v>
      </c>
      <c r="E37" s="30">
        <f t="shared" si="3"/>
        <v>86162320</v>
      </c>
      <c r="F37" s="31">
        <f t="shared" si="3"/>
        <v>86162320</v>
      </c>
      <c r="G37" s="31">
        <f t="shared" si="3"/>
        <v>97818257</v>
      </c>
      <c r="H37" s="31">
        <f t="shared" si="3"/>
        <v>2383439</v>
      </c>
      <c r="I37" s="31">
        <f t="shared" si="3"/>
        <v>-23852007</v>
      </c>
      <c r="J37" s="31">
        <f t="shared" si="3"/>
        <v>76349689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76349689</v>
      </c>
      <c r="X37" s="31">
        <f t="shared" si="3"/>
        <v>21826124</v>
      </c>
      <c r="Y37" s="31">
        <f t="shared" si="3"/>
        <v>54523565</v>
      </c>
      <c r="Z37" s="32">
        <f>+IF(X37&lt;&gt;0,+(Y37/X37)*100,0)</f>
        <v>249.80873837242012</v>
      </c>
      <c r="AA37" s="33">
        <f>SUM(AA29:AA36)</f>
        <v>86162320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96952746</v>
      </c>
      <c r="D44" s="29">
        <f>+D37+D43</f>
        <v>0</v>
      </c>
      <c r="E44" s="30">
        <f t="shared" si="5"/>
        <v>86162320</v>
      </c>
      <c r="F44" s="31">
        <f t="shared" si="5"/>
        <v>86162320</v>
      </c>
      <c r="G44" s="31">
        <f t="shared" si="5"/>
        <v>97818257</v>
      </c>
      <c r="H44" s="31">
        <f t="shared" si="5"/>
        <v>2383439</v>
      </c>
      <c r="I44" s="31">
        <f t="shared" si="5"/>
        <v>-23852007</v>
      </c>
      <c r="J44" s="31">
        <f t="shared" si="5"/>
        <v>76349689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76349689</v>
      </c>
      <c r="X44" s="31">
        <f t="shared" si="5"/>
        <v>21826124</v>
      </c>
      <c r="Y44" s="31">
        <f t="shared" si="5"/>
        <v>54523565</v>
      </c>
      <c r="Z44" s="32">
        <f>+IF(X44&lt;&gt;0,+(Y44/X44)*100,0)</f>
        <v>249.80873837242012</v>
      </c>
      <c r="AA44" s="33">
        <f>+AA37+AA43</f>
        <v>86162320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445575430</v>
      </c>
      <c r="D45" s="42">
        <f t="shared" si="6"/>
        <v>0</v>
      </c>
      <c r="E45" s="43">
        <f t="shared" si="6"/>
        <v>-37604152</v>
      </c>
      <c r="F45" s="44">
        <f t="shared" si="6"/>
        <v>-37604152</v>
      </c>
      <c r="G45" s="44">
        <f t="shared" si="6"/>
        <v>427051568</v>
      </c>
      <c r="H45" s="44">
        <f t="shared" si="6"/>
        <v>-113783812</v>
      </c>
      <c r="I45" s="44">
        <f t="shared" si="6"/>
        <v>27464553</v>
      </c>
      <c r="J45" s="44">
        <f t="shared" si="6"/>
        <v>340732309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340732309</v>
      </c>
      <c r="X45" s="44">
        <f t="shared" si="6"/>
        <v>-9526386</v>
      </c>
      <c r="Y45" s="44">
        <f t="shared" si="6"/>
        <v>350258695</v>
      </c>
      <c r="Z45" s="45">
        <f>+IF(X45&lt;&gt;0,+(Y45/X45)*100,0)</f>
        <v>-3676.7216339963547</v>
      </c>
      <c r="AA45" s="46">
        <f>+AA26-AA44</f>
        <v>-37604152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-4319538</v>
      </c>
      <c r="D47" s="18"/>
      <c r="E47" s="19">
        <v>-37604152</v>
      </c>
      <c r="F47" s="20">
        <v>-37604152</v>
      </c>
      <c r="G47" s="20">
        <v>-1939662</v>
      </c>
      <c r="H47" s="20">
        <v>-377056</v>
      </c>
      <c r="I47" s="20">
        <v>23551198</v>
      </c>
      <c r="J47" s="20">
        <v>21234480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21234480</v>
      </c>
      <c r="X47" s="20">
        <v>-9526386</v>
      </c>
      <c r="Y47" s="20">
        <v>30760866</v>
      </c>
      <c r="Z47" s="47">
        <v>-322.90173839271262</v>
      </c>
      <c r="AA47" s="22">
        <v>-37604152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-4319538</v>
      </c>
      <c r="D50" s="50">
        <f t="shared" ref="D50:Y50" si="7">SUM(D47:D49)</f>
        <v>0</v>
      </c>
      <c r="E50" s="51">
        <f t="shared" si="7"/>
        <v>-37604152</v>
      </c>
      <c r="F50" s="52">
        <f t="shared" si="7"/>
        <v>-37604152</v>
      </c>
      <c r="G50" s="52">
        <f t="shared" si="7"/>
        <v>-1939662</v>
      </c>
      <c r="H50" s="52">
        <f t="shared" si="7"/>
        <v>-377056</v>
      </c>
      <c r="I50" s="52">
        <f t="shared" si="7"/>
        <v>23551198</v>
      </c>
      <c r="J50" s="52">
        <f t="shared" si="7"/>
        <v>21234480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21234480</v>
      </c>
      <c r="X50" s="52">
        <f t="shared" si="7"/>
        <v>-9526386</v>
      </c>
      <c r="Y50" s="52">
        <f t="shared" si="7"/>
        <v>30760866</v>
      </c>
      <c r="Z50" s="53">
        <f>+IF(X50&lt;&gt;0,+(Y50/X50)*100,0)</f>
        <v>-322.90173839271262</v>
      </c>
      <c r="AA50" s="54">
        <f>SUM(AA47:AA49)</f>
        <v>-37604152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325224636</v>
      </c>
      <c r="D6" s="18"/>
      <c r="E6" s="19">
        <v>336021859</v>
      </c>
      <c r="F6" s="20">
        <v>336021859</v>
      </c>
      <c r="G6" s="20">
        <v>347561900</v>
      </c>
      <c r="H6" s="20">
        <v>4400655</v>
      </c>
      <c r="I6" s="20">
        <v>1079223</v>
      </c>
      <c r="J6" s="20">
        <v>353041778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353041778</v>
      </c>
      <c r="X6" s="20">
        <v>271805582</v>
      </c>
      <c r="Y6" s="20">
        <v>81236196</v>
      </c>
      <c r="Z6" s="21">
        <v>29.887611358916093</v>
      </c>
      <c r="AA6" s="22">
        <v>336021859</v>
      </c>
    </row>
    <row r="7" spans="1:27" x14ac:dyDescent="0.25">
      <c r="A7" s="23" t="s">
        <v>35</v>
      </c>
      <c r="B7" s="17" t="s">
        <v>32</v>
      </c>
      <c r="C7" s="18">
        <v>168456127</v>
      </c>
      <c r="D7" s="18"/>
      <c r="E7" s="19">
        <v>162364764</v>
      </c>
      <c r="F7" s="20">
        <v>162364764</v>
      </c>
      <c r="G7" s="20">
        <v>171177891</v>
      </c>
      <c r="H7" s="20">
        <v>2057399</v>
      </c>
      <c r="I7" s="20">
        <v>3301380</v>
      </c>
      <c r="J7" s="20">
        <v>176536670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176536670</v>
      </c>
      <c r="X7" s="20">
        <v>146787532</v>
      </c>
      <c r="Y7" s="20">
        <v>29749138</v>
      </c>
      <c r="Z7" s="21">
        <v>20.266801679041787</v>
      </c>
      <c r="AA7" s="22">
        <v>162364764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-5029877</v>
      </c>
      <c r="D10" s="18"/>
      <c r="E10" s="19">
        <v>-31099773</v>
      </c>
      <c r="F10" s="20">
        <v>-31099773</v>
      </c>
      <c r="G10" s="20">
        <v>-5256563</v>
      </c>
      <c r="H10" s="20">
        <v>-2481</v>
      </c>
      <c r="I10" s="20">
        <v>-75763</v>
      </c>
      <c r="J10" s="20">
        <v>-5334807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-5334807</v>
      </c>
      <c r="X10" s="20">
        <v>-9831087</v>
      </c>
      <c r="Y10" s="20">
        <v>4496280</v>
      </c>
      <c r="Z10" s="21">
        <v>-45.735329165533784</v>
      </c>
      <c r="AA10" s="22">
        <v>-31099773</v>
      </c>
    </row>
    <row r="11" spans="1:27" x14ac:dyDescent="0.25">
      <c r="A11" s="23" t="s">
        <v>39</v>
      </c>
      <c r="B11" s="17" t="s">
        <v>32</v>
      </c>
      <c r="C11" s="18">
        <v>14764758</v>
      </c>
      <c r="D11" s="18"/>
      <c r="E11" s="19">
        <v>12682752</v>
      </c>
      <c r="F11" s="20">
        <v>12682752</v>
      </c>
      <c r="G11" s="24">
        <v>14322822</v>
      </c>
      <c r="H11" s="24">
        <v>531475</v>
      </c>
      <c r="I11" s="24">
        <v>16810</v>
      </c>
      <c r="J11" s="20">
        <v>14871107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14871107</v>
      </c>
      <c r="X11" s="20">
        <v>12682752</v>
      </c>
      <c r="Y11" s="24">
        <v>2188355</v>
      </c>
      <c r="Z11" s="25">
        <v>17.254575347684792</v>
      </c>
      <c r="AA11" s="26">
        <v>12682752</v>
      </c>
    </row>
    <row r="12" spans="1:27" x14ac:dyDescent="0.25">
      <c r="A12" s="23" t="s">
        <v>40</v>
      </c>
      <c r="B12" s="17" t="s">
        <v>32</v>
      </c>
      <c r="C12" s="18">
        <v>-497508</v>
      </c>
      <c r="D12" s="18"/>
      <c r="E12" s="19">
        <v>-497508</v>
      </c>
      <c r="F12" s="20">
        <v>-497508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-497508</v>
      </c>
      <c r="Y12" s="20"/>
      <c r="Z12" s="21"/>
      <c r="AA12" s="22">
        <v>-497508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502918136</v>
      </c>
      <c r="D13" s="29">
        <f>SUM(D6:D12)</f>
        <v>0</v>
      </c>
      <c r="E13" s="30">
        <f t="shared" si="0"/>
        <v>479472094</v>
      </c>
      <c r="F13" s="31">
        <f t="shared" si="0"/>
        <v>479472094</v>
      </c>
      <c r="G13" s="31">
        <f t="shared" si="0"/>
        <v>527308542</v>
      </c>
      <c r="H13" s="31">
        <f t="shared" si="0"/>
        <v>6987048</v>
      </c>
      <c r="I13" s="31">
        <f t="shared" si="0"/>
        <v>4321650</v>
      </c>
      <c r="J13" s="31">
        <f t="shared" si="0"/>
        <v>538617240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538617240</v>
      </c>
      <c r="X13" s="31">
        <f t="shared" si="0"/>
        <v>420947271</v>
      </c>
      <c r="Y13" s="31">
        <f t="shared" si="0"/>
        <v>117669969</v>
      </c>
      <c r="Z13" s="32">
        <f>+IF(X13&lt;&gt;0,+(Y13/X13)*100,0)</f>
        <v>27.953612508394194</v>
      </c>
      <c r="AA13" s="33">
        <f>SUM(AA6:AA12)</f>
        <v>479472094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68952409</v>
      </c>
      <c r="D17" s="18"/>
      <c r="E17" s="19">
        <v>-692020</v>
      </c>
      <c r="F17" s="20">
        <v>-692020</v>
      </c>
      <c r="G17" s="24">
        <v>68971342</v>
      </c>
      <c r="H17" s="24">
        <v>1385562</v>
      </c>
      <c r="I17" s="24">
        <v>75235</v>
      </c>
      <c r="J17" s="20">
        <v>70432139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70432139</v>
      </c>
      <c r="X17" s="20">
        <v>-172995</v>
      </c>
      <c r="Y17" s="24">
        <v>70605134</v>
      </c>
      <c r="Z17" s="25">
        <v>-40813.395762883323</v>
      </c>
      <c r="AA17" s="26">
        <v>-692020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68952409</v>
      </c>
      <c r="D25" s="29">
        <f t="shared" ref="D25:Y25" si="1">SUM(D15:D24)</f>
        <v>0</v>
      </c>
      <c r="E25" s="35">
        <f t="shared" si="1"/>
        <v>-692020</v>
      </c>
      <c r="F25" s="36">
        <f t="shared" si="1"/>
        <v>-692020</v>
      </c>
      <c r="G25" s="36">
        <f t="shared" si="1"/>
        <v>68971342</v>
      </c>
      <c r="H25" s="36">
        <f t="shared" si="1"/>
        <v>1385562</v>
      </c>
      <c r="I25" s="36">
        <f t="shared" si="1"/>
        <v>75235</v>
      </c>
      <c r="J25" s="36">
        <f t="shared" si="1"/>
        <v>70432139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70432139</v>
      </c>
      <c r="X25" s="36">
        <f t="shared" si="1"/>
        <v>-172995</v>
      </c>
      <c r="Y25" s="36">
        <f t="shared" si="1"/>
        <v>70605134</v>
      </c>
      <c r="Z25" s="37">
        <f>+IF(X25&lt;&gt;0,+(Y25/X25)*100,0)</f>
        <v>-40813.395762883323</v>
      </c>
      <c r="AA25" s="38">
        <f>SUM(AA15:AA24)</f>
        <v>-692020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571870545</v>
      </c>
      <c r="D26" s="29">
        <f>+D13+D25</f>
        <v>0</v>
      </c>
      <c r="E26" s="30">
        <f t="shared" si="2"/>
        <v>478780074</v>
      </c>
      <c r="F26" s="31">
        <f t="shared" si="2"/>
        <v>478780074</v>
      </c>
      <c r="G26" s="31">
        <f t="shared" si="2"/>
        <v>596279884</v>
      </c>
      <c r="H26" s="31">
        <f t="shared" si="2"/>
        <v>8372610</v>
      </c>
      <c r="I26" s="31">
        <f t="shared" si="2"/>
        <v>4396885</v>
      </c>
      <c r="J26" s="31">
        <f t="shared" si="2"/>
        <v>609049379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609049379</v>
      </c>
      <c r="X26" s="31">
        <f t="shared" si="2"/>
        <v>420774276</v>
      </c>
      <c r="Y26" s="31">
        <f t="shared" si="2"/>
        <v>188275103</v>
      </c>
      <c r="Z26" s="32">
        <f>+IF(X26&lt;&gt;0,+(Y26/X26)*100,0)</f>
        <v>44.744917581416026</v>
      </c>
      <c r="AA26" s="33">
        <f>+AA13+AA25</f>
        <v>478780074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2035575</v>
      </c>
      <c r="D31" s="18"/>
      <c r="E31" s="19">
        <v>2061564</v>
      </c>
      <c r="F31" s="20">
        <v>2061564</v>
      </c>
      <c r="G31" s="20">
        <v>2035011</v>
      </c>
      <c r="H31" s="20">
        <v>-4444</v>
      </c>
      <c r="I31" s="20">
        <v>-5214</v>
      </c>
      <c r="J31" s="20">
        <v>2025353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2025353</v>
      </c>
      <c r="X31" s="20">
        <v>2061564</v>
      </c>
      <c r="Y31" s="20">
        <v>-36211</v>
      </c>
      <c r="Z31" s="21">
        <v>-1.7564819719397506</v>
      </c>
      <c r="AA31" s="22">
        <v>2061564</v>
      </c>
    </row>
    <row r="32" spans="1:27" x14ac:dyDescent="0.25">
      <c r="A32" s="23" t="s">
        <v>59</v>
      </c>
      <c r="B32" s="17" t="s">
        <v>32</v>
      </c>
      <c r="C32" s="18">
        <v>1846139</v>
      </c>
      <c r="D32" s="18"/>
      <c r="E32" s="19">
        <v>5568906</v>
      </c>
      <c r="F32" s="20">
        <v>5568906</v>
      </c>
      <c r="G32" s="20">
        <v>-78364</v>
      </c>
      <c r="H32" s="20">
        <v>1186255</v>
      </c>
      <c r="I32" s="20">
        <v>-727255</v>
      </c>
      <c r="J32" s="20">
        <v>380636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380636</v>
      </c>
      <c r="X32" s="20">
        <v>5882441</v>
      </c>
      <c r="Y32" s="20">
        <v>-5501805</v>
      </c>
      <c r="Z32" s="21">
        <v>-93.529284866605551</v>
      </c>
      <c r="AA32" s="22">
        <v>5568906</v>
      </c>
    </row>
    <row r="33" spans="1:27" x14ac:dyDescent="0.25">
      <c r="A33" s="23" t="s">
        <v>60</v>
      </c>
      <c r="B33" s="17" t="s">
        <v>32</v>
      </c>
      <c r="C33" s="18">
        <v>-10183378</v>
      </c>
      <c r="D33" s="18"/>
      <c r="E33" s="19">
        <v>-4498705</v>
      </c>
      <c r="F33" s="20">
        <v>-4498705</v>
      </c>
      <c r="G33" s="20">
        <v>10006732</v>
      </c>
      <c r="H33" s="20">
        <v>-5437253</v>
      </c>
      <c r="I33" s="20">
        <v>-11941518</v>
      </c>
      <c r="J33" s="20">
        <v>-7372039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-7372039</v>
      </c>
      <c r="X33" s="20">
        <v>-4498702</v>
      </c>
      <c r="Y33" s="20">
        <v>-2873337</v>
      </c>
      <c r="Z33" s="21">
        <v>63.870356382796636</v>
      </c>
      <c r="AA33" s="22">
        <v>-4498705</v>
      </c>
    </row>
    <row r="34" spans="1:27" x14ac:dyDescent="0.25">
      <c r="A34" s="23" t="s">
        <v>61</v>
      </c>
      <c r="B34" s="17" t="s">
        <v>32</v>
      </c>
      <c r="C34" s="18">
        <v>-54103</v>
      </c>
      <c r="D34" s="18"/>
      <c r="E34" s="19">
        <v>-42182</v>
      </c>
      <c r="F34" s="20">
        <v>-42182</v>
      </c>
      <c r="G34" s="20">
        <v>-54103</v>
      </c>
      <c r="H34" s="20"/>
      <c r="I34" s="20">
        <v>-16050</v>
      </c>
      <c r="J34" s="20">
        <v>-70153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-70153</v>
      </c>
      <c r="X34" s="20">
        <v>-42182</v>
      </c>
      <c r="Y34" s="20">
        <v>-27971</v>
      </c>
      <c r="Z34" s="21">
        <v>66.310274524678775</v>
      </c>
      <c r="AA34" s="22">
        <v>-42182</v>
      </c>
    </row>
    <row r="35" spans="1:27" x14ac:dyDescent="0.25">
      <c r="A35" s="23" t="s">
        <v>39</v>
      </c>
      <c r="B35" s="17" t="s">
        <v>32</v>
      </c>
      <c r="C35" s="18">
        <v>44185584</v>
      </c>
      <c r="D35" s="18"/>
      <c r="E35" s="19">
        <v>47228075</v>
      </c>
      <c r="F35" s="20">
        <v>47228075</v>
      </c>
      <c r="G35" s="20">
        <v>45155561</v>
      </c>
      <c r="H35" s="20">
        <v>252855</v>
      </c>
      <c r="I35" s="20">
        <v>333405</v>
      </c>
      <c r="J35" s="20">
        <v>45741821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45741821</v>
      </c>
      <c r="X35" s="20">
        <v>37116026</v>
      </c>
      <c r="Y35" s="20">
        <v>8625795</v>
      </c>
      <c r="Z35" s="21">
        <v>23.240082329934783</v>
      </c>
      <c r="AA35" s="22">
        <v>47228075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37829817</v>
      </c>
      <c r="D37" s="29">
        <f t="shared" ref="D37:Y37" si="3">SUM(D29:D36)</f>
        <v>0</v>
      </c>
      <c r="E37" s="30">
        <f t="shared" si="3"/>
        <v>50317658</v>
      </c>
      <c r="F37" s="31">
        <f t="shared" si="3"/>
        <v>50317658</v>
      </c>
      <c r="G37" s="31">
        <f t="shared" si="3"/>
        <v>57064837</v>
      </c>
      <c r="H37" s="31">
        <f t="shared" si="3"/>
        <v>-4002587</v>
      </c>
      <c r="I37" s="31">
        <f t="shared" si="3"/>
        <v>-12356632</v>
      </c>
      <c r="J37" s="31">
        <f t="shared" si="3"/>
        <v>40705618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40705618</v>
      </c>
      <c r="X37" s="31">
        <f t="shared" si="3"/>
        <v>40519147</v>
      </c>
      <c r="Y37" s="31">
        <f t="shared" si="3"/>
        <v>186471</v>
      </c>
      <c r="Z37" s="32">
        <f>+IF(X37&lt;&gt;0,+(Y37/X37)*100,0)</f>
        <v>0.46020465337041766</v>
      </c>
      <c r="AA37" s="33">
        <f>SUM(AA29:AA36)</f>
        <v>50317658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37829817</v>
      </c>
      <c r="D44" s="29">
        <f>+D37+D43</f>
        <v>0</v>
      </c>
      <c r="E44" s="30">
        <f t="shared" si="5"/>
        <v>50317658</v>
      </c>
      <c r="F44" s="31">
        <f t="shared" si="5"/>
        <v>50317658</v>
      </c>
      <c r="G44" s="31">
        <f t="shared" si="5"/>
        <v>57064837</v>
      </c>
      <c r="H44" s="31">
        <f t="shared" si="5"/>
        <v>-4002587</v>
      </c>
      <c r="I44" s="31">
        <f t="shared" si="5"/>
        <v>-12356632</v>
      </c>
      <c r="J44" s="31">
        <f t="shared" si="5"/>
        <v>40705618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40705618</v>
      </c>
      <c r="X44" s="31">
        <f t="shared" si="5"/>
        <v>40519147</v>
      </c>
      <c r="Y44" s="31">
        <f t="shared" si="5"/>
        <v>186471</v>
      </c>
      <c r="Z44" s="32">
        <f>+IF(X44&lt;&gt;0,+(Y44/X44)*100,0)</f>
        <v>0.46020465337041766</v>
      </c>
      <c r="AA44" s="33">
        <f>+AA37+AA43</f>
        <v>50317658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534040728</v>
      </c>
      <c r="D45" s="42">
        <f t="shared" si="6"/>
        <v>0</v>
      </c>
      <c r="E45" s="43">
        <f t="shared" si="6"/>
        <v>428462416</v>
      </c>
      <c r="F45" s="44">
        <f t="shared" si="6"/>
        <v>428462416</v>
      </c>
      <c r="G45" s="44">
        <f t="shared" si="6"/>
        <v>539215047</v>
      </c>
      <c r="H45" s="44">
        <f t="shared" si="6"/>
        <v>12375197</v>
      </c>
      <c r="I45" s="44">
        <f t="shared" si="6"/>
        <v>16753517</v>
      </c>
      <c r="J45" s="44">
        <f t="shared" si="6"/>
        <v>568343761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568343761</v>
      </c>
      <c r="X45" s="44">
        <f t="shared" si="6"/>
        <v>380255129</v>
      </c>
      <c r="Y45" s="44">
        <f t="shared" si="6"/>
        <v>188088632</v>
      </c>
      <c r="Z45" s="45">
        <f>+IF(X45&lt;&gt;0,+(Y45/X45)*100,0)</f>
        <v>49.46379881703055</v>
      </c>
      <c r="AA45" s="46">
        <f>+AA26-AA44</f>
        <v>428462416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301840302</v>
      </c>
      <c r="D47" s="18"/>
      <c r="E47" s="19">
        <v>273216138</v>
      </c>
      <c r="F47" s="20">
        <v>273216138</v>
      </c>
      <c r="G47" s="20">
        <v>304164571</v>
      </c>
      <c r="H47" s="20">
        <v>13284271</v>
      </c>
      <c r="I47" s="20">
        <v>14468029</v>
      </c>
      <c r="J47" s="20">
        <v>331916871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331916871</v>
      </c>
      <c r="X47" s="20">
        <v>225008851</v>
      </c>
      <c r="Y47" s="20">
        <v>106908020</v>
      </c>
      <c r="Z47" s="47">
        <v>47.512806507331575</v>
      </c>
      <c r="AA47" s="22">
        <v>273216138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301840302</v>
      </c>
      <c r="D50" s="50">
        <f t="shared" ref="D50:Y50" si="7">SUM(D47:D49)</f>
        <v>0</v>
      </c>
      <c r="E50" s="51">
        <f t="shared" si="7"/>
        <v>273216138</v>
      </c>
      <c r="F50" s="52">
        <f t="shared" si="7"/>
        <v>273216138</v>
      </c>
      <c r="G50" s="52">
        <f t="shared" si="7"/>
        <v>304164571</v>
      </c>
      <c r="H50" s="52">
        <f t="shared" si="7"/>
        <v>13284271</v>
      </c>
      <c r="I50" s="52">
        <f t="shared" si="7"/>
        <v>14468029</v>
      </c>
      <c r="J50" s="52">
        <f t="shared" si="7"/>
        <v>331916871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331916871</v>
      </c>
      <c r="X50" s="52">
        <f t="shared" si="7"/>
        <v>225008851</v>
      </c>
      <c r="Y50" s="52">
        <f t="shared" si="7"/>
        <v>106908020</v>
      </c>
      <c r="Z50" s="53">
        <f>+IF(X50&lt;&gt;0,+(Y50/X50)*100,0)</f>
        <v>47.512806507331575</v>
      </c>
      <c r="AA50" s="54">
        <f>SUM(AA47:AA49)</f>
        <v>273216138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5413391</v>
      </c>
      <c r="D7" s="18"/>
      <c r="E7" s="19">
        <v>26000398</v>
      </c>
      <c r="F7" s="20">
        <v>26000398</v>
      </c>
      <c r="G7" s="20">
        <v>-419701</v>
      </c>
      <c r="H7" s="20">
        <v>5246995</v>
      </c>
      <c r="I7" s="20">
        <v>266918</v>
      </c>
      <c r="J7" s="20">
        <v>5094212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5094212</v>
      </c>
      <c r="X7" s="20">
        <v>6500112</v>
      </c>
      <c r="Y7" s="20">
        <v>-1405900</v>
      </c>
      <c r="Z7" s="21">
        <v>-21.628858087368343</v>
      </c>
      <c r="AA7" s="22">
        <v>26000398</v>
      </c>
    </row>
    <row r="8" spans="1:27" x14ac:dyDescent="0.25">
      <c r="A8" s="23" t="s">
        <v>36</v>
      </c>
      <c r="B8" s="17" t="s">
        <v>32</v>
      </c>
      <c r="C8" s="18">
        <v>2375958</v>
      </c>
      <c r="D8" s="18"/>
      <c r="E8" s="19"/>
      <c r="F8" s="20"/>
      <c r="G8" s="20">
        <v>2401142</v>
      </c>
      <c r="H8" s="20">
        <v>-4609</v>
      </c>
      <c r="I8" s="20">
        <v>37018</v>
      </c>
      <c r="J8" s="20">
        <v>2433551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2433551</v>
      </c>
      <c r="X8" s="20"/>
      <c r="Y8" s="20">
        <v>2433551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-885926</v>
      </c>
      <c r="F10" s="20">
        <v>-885926</v>
      </c>
      <c r="G10" s="20">
        <v>-5276345</v>
      </c>
      <c r="H10" s="20">
        <v>3885354</v>
      </c>
      <c r="I10" s="20">
        <v>-750973</v>
      </c>
      <c r="J10" s="20">
        <v>-2141964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-2141964</v>
      </c>
      <c r="X10" s="20">
        <v>-221481</v>
      </c>
      <c r="Y10" s="20">
        <v>-1920483</v>
      </c>
      <c r="Z10" s="21">
        <v>867.10959405095696</v>
      </c>
      <c r="AA10" s="22">
        <v>-885926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7789349</v>
      </c>
      <c r="D13" s="29">
        <f>SUM(D6:D12)</f>
        <v>0</v>
      </c>
      <c r="E13" s="30">
        <f t="shared" si="0"/>
        <v>25114472</v>
      </c>
      <c r="F13" s="31">
        <f t="shared" si="0"/>
        <v>25114472</v>
      </c>
      <c r="G13" s="31">
        <f t="shared" si="0"/>
        <v>-3294904</v>
      </c>
      <c r="H13" s="31">
        <f t="shared" si="0"/>
        <v>9127740</v>
      </c>
      <c r="I13" s="31">
        <f t="shared" si="0"/>
        <v>-447037</v>
      </c>
      <c r="J13" s="31">
        <f t="shared" si="0"/>
        <v>5385799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5385799</v>
      </c>
      <c r="X13" s="31">
        <f t="shared" si="0"/>
        <v>6278631</v>
      </c>
      <c r="Y13" s="31">
        <f t="shared" si="0"/>
        <v>-892832</v>
      </c>
      <c r="Z13" s="32">
        <f>+IF(X13&lt;&gt;0,+(Y13/X13)*100,0)</f>
        <v>-14.220169970173435</v>
      </c>
      <c r="AA13" s="33">
        <f>SUM(AA6:AA12)</f>
        <v>25114472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2083643982</v>
      </c>
      <c r="D17" s="18"/>
      <c r="E17" s="19">
        <v>1333452344</v>
      </c>
      <c r="F17" s="20">
        <v>1333452344</v>
      </c>
      <c r="G17" s="24">
        <v>110821544</v>
      </c>
      <c r="H17" s="24">
        <v>1978151041</v>
      </c>
      <c r="I17" s="24">
        <v>3010205</v>
      </c>
      <c r="J17" s="20">
        <v>2091982790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2091982790</v>
      </c>
      <c r="X17" s="20">
        <v>333363132</v>
      </c>
      <c r="Y17" s="24">
        <v>1758619658</v>
      </c>
      <c r="Z17" s="25">
        <v>527.53873754701829</v>
      </c>
      <c r="AA17" s="26">
        <v>1333452344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10369</v>
      </c>
      <c r="D21" s="18"/>
      <c r="E21" s="19"/>
      <c r="F21" s="20"/>
      <c r="G21" s="20">
        <v>18237</v>
      </c>
      <c r="H21" s="20">
        <v>-8727</v>
      </c>
      <c r="I21" s="20">
        <v>-6997</v>
      </c>
      <c r="J21" s="20">
        <v>2513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2513</v>
      </c>
      <c r="X21" s="20"/>
      <c r="Y21" s="20">
        <v>2513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2083654351</v>
      </c>
      <c r="D25" s="29">
        <f t="shared" ref="D25:Y25" si="1">SUM(D15:D24)</f>
        <v>0</v>
      </c>
      <c r="E25" s="35">
        <f t="shared" si="1"/>
        <v>1333452344</v>
      </c>
      <c r="F25" s="36">
        <f t="shared" si="1"/>
        <v>1333452344</v>
      </c>
      <c r="G25" s="36">
        <f t="shared" si="1"/>
        <v>110839781</v>
      </c>
      <c r="H25" s="36">
        <f t="shared" si="1"/>
        <v>1978142314</v>
      </c>
      <c r="I25" s="36">
        <f t="shared" si="1"/>
        <v>3003208</v>
      </c>
      <c r="J25" s="36">
        <f t="shared" si="1"/>
        <v>2091985303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2091985303</v>
      </c>
      <c r="X25" s="36">
        <f t="shared" si="1"/>
        <v>333363132</v>
      </c>
      <c r="Y25" s="36">
        <f t="shared" si="1"/>
        <v>1758622171</v>
      </c>
      <c r="Z25" s="37">
        <f>+IF(X25&lt;&gt;0,+(Y25/X25)*100,0)</f>
        <v>527.53949137962866</v>
      </c>
      <c r="AA25" s="38">
        <f>SUM(AA15:AA24)</f>
        <v>1333452344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2091443700</v>
      </c>
      <c r="D26" s="29">
        <f>+D13+D25</f>
        <v>0</v>
      </c>
      <c r="E26" s="30">
        <f t="shared" si="2"/>
        <v>1358566816</v>
      </c>
      <c r="F26" s="31">
        <f t="shared" si="2"/>
        <v>1358566816</v>
      </c>
      <c r="G26" s="31">
        <f t="shared" si="2"/>
        <v>107544877</v>
      </c>
      <c r="H26" s="31">
        <f t="shared" si="2"/>
        <v>1987270054</v>
      </c>
      <c r="I26" s="31">
        <f t="shared" si="2"/>
        <v>2556171</v>
      </c>
      <c r="J26" s="31">
        <f t="shared" si="2"/>
        <v>2097371102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2097371102</v>
      </c>
      <c r="X26" s="31">
        <f t="shared" si="2"/>
        <v>339641763</v>
      </c>
      <c r="Y26" s="31">
        <f t="shared" si="2"/>
        <v>1757729339</v>
      </c>
      <c r="Z26" s="32">
        <f>+IF(X26&lt;&gt;0,+(Y26/X26)*100,0)</f>
        <v>517.52450095484869</v>
      </c>
      <c r="AA26" s="33">
        <f>+AA13+AA25</f>
        <v>1358566816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-15086672</v>
      </c>
      <c r="D33" s="18"/>
      <c r="E33" s="19"/>
      <c r="F33" s="20"/>
      <c r="G33" s="20">
        <v>117440124</v>
      </c>
      <c r="H33" s="20">
        <v>-78759308</v>
      </c>
      <c r="I33" s="20">
        <v>-39757027</v>
      </c>
      <c r="J33" s="20">
        <v>-1076211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-1076211</v>
      </c>
      <c r="X33" s="20">
        <v>-15</v>
      </c>
      <c r="Y33" s="20">
        <v>-1076196</v>
      </c>
      <c r="Z33" s="21">
        <v>7174639.9999999991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3491254</v>
      </c>
      <c r="D35" s="18"/>
      <c r="E35" s="19"/>
      <c r="F35" s="20"/>
      <c r="G35" s="20">
        <v>130692</v>
      </c>
      <c r="H35" s="20">
        <v>3276036</v>
      </c>
      <c r="I35" s="20">
        <v>37244</v>
      </c>
      <c r="J35" s="20">
        <v>3443972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3443972</v>
      </c>
      <c r="X35" s="20"/>
      <c r="Y35" s="20">
        <v>3443972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-11595418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117570816</v>
      </c>
      <c r="H37" s="31">
        <f t="shared" si="3"/>
        <v>-75483272</v>
      </c>
      <c r="I37" s="31">
        <f t="shared" si="3"/>
        <v>-39719783</v>
      </c>
      <c r="J37" s="31">
        <f t="shared" si="3"/>
        <v>2367761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2367761</v>
      </c>
      <c r="X37" s="31">
        <f t="shared" si="3"/>
        <v>-15</v>
      </c>
      <c r="Y37" s="31">
        <f t="shared" si="3"/>
        <v>2367776</v>
      </c>
      <c r="Z37" s="32">
        <f>+IF(X37&lt;&gt;0,+(Y37/X37)*100,0)</f>
        <v>-15785173.333333334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-11595418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117570816</v>
      </c>
      <c r="H44" s="31">
        <f t="shared" si="5"/>
        <v>-75483272</v>
      </c>
      <c r="I44" s="31">
        <f t="shared" si="5"/>
        <v>-39719783</v>
      </c>
      <c r="J44" s="31">
        <f t="shared" si="5"/>
        <v>2367761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2367761</v>
      </c>
      <c r="X44" s="31">
        <f t="shared" si="5"/>
        <v>-15</v>
      </c>
      <c r="Y44" s="31">
        <f t="shared" si="5"/>
        <v>2367776</v>
      </c>
      <c r="Z44" s="32">
        <f>+IF(X44&lt;&gt;0,+(Y44/X44)*100,0)</f>
        <v>-15785173.333333334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2103039118</v>
      </c>
      <c r="D45" s="42">
        <f t="shared" si="6"/>
        <v>0</v>
      </c>
      <c r="E45" s="43">
        <f t="shared" si="6"/>
        <v>1358566816</v>
      </c>
      <c r="F45" s="44">
        <f t="shared" si="6"/>
        <v>1358566816</v>
      </c>
      <c r="G45" s="44">
        <f t="shared" si="6"/>
        <v>-10025939</v>
      </c>
      <c r="H45" s="44">
        <f t="shared" si="6"/>
        <v>2062753326</v>
      </c>
      <c r="I45" s="44">
        <f t="shared" si="6"/>
        <v>42275954</v>
      </c>
      <c r="J45" s="44">
        <f t="shared" si="6"/>
        <v>2095003341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2095003341</v>
      </c>
      <c r="X45" s="44">
        <f t="shared" si="6"/>
        <v>339641778</v>
      </c>
      <c r="Y45" s="44">
        <f t="shared" si="6"/>
        <v>1755361563</v>
      </c>
      <c r="Z45" s="45">
        <f>+IF(X45&lt;&gt;0,+(Y45/X45)*100,0)</f>
        <v>516.82733889115366</v>
      </c>
      <c r="AA45" s="46">
        <f>+AA26-AA44</f>
        <v>1358566816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4283543907</v>
      </c>
      <c r="D47" s="18"/>
      <c r="E47" s="19"/>
      <c r="F47" s="20"/>
      <c r="G47" s="20">
        <v>271570010</v>
      </c>
      <c r="H47" s="20">
        <v>4246149837</v>
      </c>
      <c r="I47" s="20">
        <v>-1574864</v>
      </c>
      <c r="J47" s="20">
        <v>4516144983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4516144983</v>
      </c>
      <c r="X47" s="20"/>
      <c r="Y47" s="20">
        <v>4516144983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4283543907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271570010</v>
      </c>
      <c r="H50" s="52">
        <f t="shared" si="7"/>
        <v>4246149837</v>
      </c>
      <c r="I50" s="52">
        <f t="shared" si="7"/>
        <v>-1574864</v>
      </c>
      <c r="J50" s="52">
        <f t="shared" si="7"/>
        <v>4516144983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4516144983</v>
      </c>
      <c r="X50" s="52">
        <f t="shared" si="7"/>
        <v>0</v>
      </c>
      <c r="Y50" s="52">
        <f t="shared" si="7"/>
        <v>4516144983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2445150127</v>
      </c>
      <c r="D6" s="18"/>
      <c r="E6" s="19">
        <v>-423738215</v>
      </c>
      <c r="F6" s="20">
        <v>-423738215</v>
      </c>
      <c r="G6" s="20">
        <v>218235631</v>
      </c>
      <c r="H6" s="20">
        <v>766949</v>
      </c>
      <c r="I6" s="20">
        <v>802921</v>
      </c>
      <c r="J6" s="20">
        <v>219805501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219805501</v>
      </c>
      <c r="X6" s="20">
        <v>-105934572</v>
      </c>
      <c r="Y6" s="20">
        <v>325740073</v>
      </c>
      <c r="Z6" s="21">
        <v>-307.49175349478924</v>
      </c>
      <c r="AA6" s="22">
        <v>-423738215</v>
      </c>
    </row>
    <row r="7" spans="1:27" x14ac:dyDescent="0.25">
      <c r="A7" s="23" t="s">
        <v>35</v>
      </c>
      <c r="B7" s="17" t="s">
        <v>32</v>
      </c>
      <c r="C7" s="18">
        <v>487942705</v>
      </c>
      <c r="D7" s="18"/>
      <c r="E7" s="19">
        <v>41716443</v>
      </c>
      <c r="F7" s="20">
        <v>41716443</v>
      </c>
      <c r="G7" s="20">
        <v>7531078</v>
      </c>
      <c r="H7" s="20">
        <v>7476843</v>
      </c>
      <c r="I7" s="20">
        <v>7756407</v>
      </c>
      <c r="J7" s="20">
        <v>22764328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22764328</v>
      </c>
      <c r="X7" s="20">
        <v>10429110</v>
      </c>
      <c r="Y7" s="20">
        <v>12335218</v>
      </c>
      <c r="Z7" s="21">
        <v>118.27680406094096</v>
      </c>
      <c r="AA7" s="22">
        <v>41716443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</v>
      </c>
      <c r="D10" s="18"/>
      <c r="E10" s="19">
        <v>-10060000</v>
      </c>
      <c r="F10" s="20">
        <v>-10060000</v>
      </c>
      <c r="G10" s="20">
        <v>-28</v>
      </c>
      <c r="H10" s="20"/>
      <c r="I10" s="20"/>
      <c r="J10" s="20">
        <v>-28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-2514999</v>
      </c>
      <c r="Y10" s="20">
        <v>2514971</v>
      </c>
      <c r="Z10" s="21">
        <v>-99.998886679477806</v>
      </c>
      <c r="AA10" s="22">
        <v>-10060000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39710226</v>
      </c>
      <c r="F11" s="20">
        <v>39710226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9927555</v>
      </c>
      <c r="Y11" s="24">
        <v>-9927555</v>
      </c>
      <c r="Z11" s="25">
        <v>-100</v>
      </c>
      <c r="AA11" s="26">
        <v>39710226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2933092804</v>
      </c>
      <c r="D13" s="29">
        <f>SUM(D6:D12)</f>
        <v>0</v>
      </c>
      <c r="E13" s="30">
        <f t="shared" si="0"/>
        <v>-352371546</v>
      </c>
      <c r="F13" s="31">
        <f t="shared" si="0"/>
        <v>-352371546</v>
      </c>
      <c r="G13" s="31">
        <f t="shared" si="0"/>
        <v>225766681</v>
      </c>
      <c r="H13" s="31">
        <f t="shared" si="0"/>
        <v>8243792</v>
      </c>
      <c r="I13" s="31">
        <f t="shared" si="0"/>
        <v>8559328</v>
      </c>
      <c r="J13" s="31">
        <f t="shared" si="0"/>
        <v>242569801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242569801</v>
      </c>
      <c r="X13" s="31">
        <f t="shared" si="0"/>
        <v>-88092906</v>
      </c>
      <c r="Y13" s="31">
        <f t="shared" si="0"/>
        <v>330662707</v>
      </c>
      <c r="Z13" s="32">
        <f>+IF(X13&lt;&gt;0,+(Y13/X13)*100,0)</f>
        <v>-375.35679320194066</v>
      </c>
      <c r="AA13" s="33">
        <f>SUM(AA6:AA12)</f>
        <v>-352371546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12281223385</v>
      </c>
      <c r="D17" s="18"/>
      <c r="E17" s="19">
        <v>1155534983</v>
      </c>
      <c r="F17" s="20">
        <v>1155534983</v>
      </c>
      <c r="G17" s="24">
        <v>789905340</v>
      </c>
      <c r="H17" s="24"/>
      <c r="I17" s="24">
        <v>-1151362</v>
      </c>
      <c r="J17" s="20">
        <v>788753978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788753978</v>
      </c>
      <c r="X17" s="20">
        <v>288883752</v>
      </c>
      <c r="Y17" s="24">
        <v>499870226</v>
      </c>
      <c r="Z17" s="25">
        <v>173.03507813758941</v>
      </c>
      <c r="AA17" s="26">
        <v>1155534983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12281223385</v>
      </c>
      <c r="D25" s="29">
        <f t="shared" ref="D25:Y25" si="1">SUM(D15:D24)</f>
        <v>0</v>
      </c>
      <c r="E25" s="35">
        <f t="shared" si="1"/>
        <v>1155534983</v>
      </c>
      <c r="F25" s="36">
        <f t="shared" si="1"/>
        <v>1155534983</v>
      </c>
      <c r="G25" s="36">
        <f t="shared" si="1"/>
        <v>789905340</v>
      </c>
      <c r="H25" s="36">
        <f t="shared" si="1"/>
        <v>0</v>
      </c>
      <c r="I25" s="36">
        <f t="shared" si="1"/>
        <v>-1151362</v>
      </c>
      <c r="J25" s="36">
        <f t="shared" si="1"/>
        <v>788753978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788753978</v>
      </c>
      <c r="X25" s="36">
        <f t="shared" si="1"/>
        <v>288883752</v>
      </c>
      <c r="Y25" s="36">
        <f t="shared" si="1"/>
        <v>499870226</v>
      </c>
      <c r="Z25" s="37">
        <f>+IF(X25&lt;&gt;0,+(Y25/X25)*100,0)</f>
        <v>173.03507813758941</v>
      </c>
      <c r="AA25" s="38">
        <f>SUM(AA15:AA24)</f>
        <v>1155534983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15214316189</v>
      </c>
      <c r="D26" s="29">
        <f>+D13+D25</f>
        <v>0</v>
      </c>
      <c r="E26" s="30">
        <f t="shared" si="2"/>
        <v>803163437</v>
      </c>
      <c r="F26" s="31">
        <f t="shared" si="2"/>
        <v>803163437</v>
      </c>
      <c r="G26" s="31">
        <f t="shared" si="2"/>
        <v>1015672021</v>
      </c>
      <c r="H26" s="31">
        <f t="shared" si="2"/>
        <v>8243792</v>
      </c>
      <c r="I26" s="31">
        <f t="shared" si="2"/>
        <v>7407966</v>
      </c>
      <c r="J26" s="31">
        <f t="shared" si="2"/>
        <v>1031323779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1031323779</v>
      </c>
      <c r="X26" s="31">
        <f t="shared" si="2"/>
        <v>200790846</v>
      </c>
      <c r="Y26" s="31">
        <f t="shared" si="2"/>
        <v>830532933</v>
      </c>
      <c r="Z26" s="32">
        <f>+IF(X26&lt;&gt;0,+(Y26/X26)*100,0)</f>
        <v>413.63087488560114</v>
      </c>
      <c r="AA26" s="33">
        <f>+AA13+AA25</f>
        <v>803163437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43268</v>
      </c>
      <c r="F32" s="20">
        <v>43268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10818</v>
      </c>
      <c r="Y32" s="20">
        <v>-10818</v>
      </c>
      <c r="Z32" s="21">
        <v>-100</v>
      </c>
      <c r="AA32" s="22">
        <v>43268</v>
      </c>
    </row>
    <row r="33" spans="1:27" x14ac:dyDescent="0.25">
      <c r="A33" s="23" t="s">
        <v>60</v>
      </c>
      <c r="B33" s="17" t="s">
        <v>32</v>
      </c>
      <c r="C33" s="18">
        <v>4626736</v>
      </c>
      <c r="D33" s="18"/>
      <c r="E33" s="19">
        <v>1394459830</v>
      </c>
      <c r="F33" s="20">
        <v>1394459830</v>
      </c>
      <c r="G33" s="20">
        <v>221876737</v>
      </c>
      <c r="H33" s="20"/>
      <c r="I33" s="20"/>
      <c r="J33" s="20">
        <v>221876737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221876737</v>
      </c>
      <c r="X33" s="20">
        <v>348614958</v>
      </c>
      <c r="Y33" s="20">
        <v>-126738221</v>
      </c>
      <c r="Z33" s="21">
        <v>-36.35478572895888</v>
      </c>
      <c r="AA33" s="22">
        <v>1394459830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12298271</v>
      </c>
      <c r="F35" s="20">
        <v>12298271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3074568</v>
      </c>
      <c r="Y35" s="20">
        <v>-3074568</v>
      </c>
      <c r="Z35" s="21">
        <v>-100</v>
      </c>
      <c r="AA35" s="22">
        <v>12298271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4626736</v>
      </c>
      <c r="D37" s="29">
        <f t="shared" ref="D37:Y37" si="3">SUM(D29:D36)</f>
        <v>0</v>
      </c>
      <c r="E37" s="30">
        <f t="shared" si="3"/>
        <v>1406801369</v>
      </c>
      <c r="F37" s="31">
        <f t="shared" si="3"/>
        <v>1406801369</v>
      </c>
      <c r="G37" s="31">
        <f t="shared" si="3"/>
        <v>221876737</v>
      </c>
      <c r="H37" s="31">
        <f t="shared" si="3"/>
        <v>0</v>
      </c>
      <c r="I37" s="31">
        <f t="shared" si="3"/>
        <v>0</v>
      </c>
      <c r="J37" s="31">
        <f t="shared" si="3"/>
        <v>221876737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221876737</v>
      </c>
      <c r="X37" s="31">
        <f t="shared" si="3"/>
        <v>351700344</v>
      </c>
      <c r="Y37" s="31">
        <f t="shared" si="3"/>
        <v>-129823607</v>
      </c>
      <c r="Z37" s="32">
        <f>+IF(X37&lt;&gt;0,+(Y37/X37)*100,0)</f>
        <v>-36.91313051431078</v>
      </c>
      <c r="AA37" s="33">
        <f>SUM(AA29:AA36)</f>
        <v>1406801369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4626736</v>
      </c>
      <c r="D44" s="29">
        <f>+D37+D43</f>
        <v>0</v>
      </c>
      <c r="E44" s="30">
        <f t="shared" si="5"/>
        <v>1406801369</v>
      </c>
      <c r="F44" s="31">
        <f t="shared" si="5"/>
        <v>1406801369</v>
      </c>
      <c r="G44" s="31">
        <f t="shared" si="5"/>
        <v>221876737</v>
      </c>
      <c r="H44" s="31">
        <f t="shared" si="5"/>
        <v>0</v>
      </c>
      <c r="I44" s="31">
        <f t="shared" si="5"/>
        <v>0</v>
      </c>
      <c r="J44" s="31">
        <f t="shared" si="5"/>
        <v>221876737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221876737</v>
      </c>
      <c r="X44" s="31">
        <f t="shared" si="5"/>
        <v>351700344</v>
      </c>
      <c r="Y44" s="31">
        <f t="shared" si="5"/>
        <v>-129823607</v>
      </c>
      <c r="Z44" s="32">
        <f>+IF(X44&lt;&gt;0,+(Y44/X44)*100,0)</f>
        <v>-36.91313051431078</v>
      </c>
      <c r="AA44" s="33">
        <f>+AA37+AA43</f>
        <v>1406801369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15209689453</v>
      </c>
      <c r="D45" s="42">
        <f t="shared" si="6"/>
        <v>0</v>
      </c>
      <c r="E45" s="43">
        <f t="shared" si="6"/>
        <v>-603637932</v>
      </c>
      <c r="F45" s="44">
        <f t="shared" si="6"/>
        <v>-603637932</v>
      </c>
      <c r="G45" s="44">
        <f t="shared" si="6"/>
        <v>793795284</v>
      </c>
      <c r="H45" s="44">
        <f t="shared" si="6"/>
        <v>8243792</v>
      </c>
      <c r="I45" s="44">
        <f t="shared" si="6"/>
        <v>7407966</v>
      </c>
      <c r="J45" s="44">
        <f t="shared" si="6"/>
        <v>809447042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809447042</v>
      </c>
      <c r="X45" s="44">
        <f t="shared" si="6"/>
        <v>-150909498</v>
      </c>
      <c r="Y45" s="44">
        <f t="shared" si="6"/>
        <v>960356540</v>
      </c>
      <c r="Z45" s="45">
        <f>+IF(X45&lt;&gt;0,+(Y45/X45)*100,0)</f>
        <v>-636.37912306884755</v>
      </c>
      <c r="AA45" s="46">
        <f>+AA26-AA44</f>
        <v>-603637932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-435655434</v>
      </c>
      <c r="F47" s="20">
        <v>-435655434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-108913860</v>
      </c>
      <c r="Y47" s="20">
        <v>108913860</v>
      </c>
      <c r="Z47" s="47">
        <v>-100</v>
      </c>
      <c r="AA47" s="22">
        <v>-435655434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-435655434</v>
      </c>
      <c r="F50" s="52">
        <f t="shared" si="7"/>
        <v>-435655434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-108913860</v>
      </c>
      <c r="Y50" s="52">
        <f t="shared" si="7"/>
        <v>108913860</v>
      </c>
      <c r="Z50" s="53">
        <f>+IF(X50&lt;&gt;0,+(Y50/X50)*100,0)</f>
        <v>-100</v>
      </c>
      <c r="AA50" s="54">
        <f>SUM(AA47:AA49)</f>
        <v>-435655434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231672</v>
      </c>
      <c r="D10" s="18"/>
      <c r="E10" s="19">
        <v>278944</v>
      </c>
      <c r="F10" s="20">
        <v>278944</v>
      </c>
      <c r="G10" s="20">
        <v>278944</v>
      </c>
      <c r="H10" s="20">
        <v>-47272</v>
      </c>
      <c r="I10" s="20"/>
      <c r="J10" s="20">
        <v>231672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231672</v>
      </c>
      <c r="X10" s="20">
        <v>69741</v>
      </c>
      <c r="Y10" s="20">
        <v>161931</v>
      </c>
      <c r="Z10" s="21">
        <v>232.18909966877445</v>
      </c>
      <c r="AA10" s="22">
        <v>278944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231672</v>
      </c>
      <c r="D13" s="29">
        <f>SUM(D6:D12)</f>
        <v>0</v>
      </c>
      <c r="E13" s="30">
        <f t="shared" si="0"/>
        <v>278944</v>
      </c>
      <c r="F13" s="31">
        <f t="shared" si="0"/>
        <v>278944</v>
      </c>
      <c r="G13" s="31">
        <f t="shared" si="0"/>
        <v>278944</v>
      </c>
      <c r="H13" s="31">
        <f t="shared" si="0"/>
        <v>-47272</v>
      </c>
      <c r="I13" s="31">
        <f t="shared" si="0"/>
        <v>0</v>
      </c>
      <c r="J13" s="31">
        <f t="shared" si="0"/>
        <v>231672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231672</v>
      </c>
      <c r="X13" s="31">
        <f t="shared" si="0"/>
        <v>69741</v>
      </c>
      <c r="Y13" s="31">
        <f t="shared" si="0"/>
        <v>161931</v>
      </c>
      <c r="Z13" s="32">
        <f>+IF(X13&lt;&gt;0,+(Y13/X13)*100,0)</f>
        <v>232.18909966877445</v>
      </c>
      <c r="AA13" s="33">
        <f>SUM(AA6:AA12)</f>
        <v>278944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1564237884</v>
      </c>
      <c r="D17" s="18"/>
      <c r="E17" s="19">
        <v>1704899083</v>
      </c>
      <c r="F17" s="20">
        <v>1704899083</v>
      </c>
      <c r="G17" s="24">
        <v>2159462461</v>
      </c>
      <c r="H17" s="24">
        <v>-584944378</v>
      </c>
      <c r="I17" s="24">
        <v>-37448300</v>
      </c>
      <c r="J17" s="20">
        <v>1537069783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1537069783</v>
      </c>
      <c r="X17" s="20">
        <v>426224862</v>
      </c>
      <c r="Y17" s="24">
        <v>1110844921</v>
      </c>
      <c r="Z17" s="25">
        <v>260.62414937212179</v>
      </c>
      <c r="AA17" s="26">
        <v>1704899083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1564237884</v>
      </c>
      <c r="D25" s="29">
        <f t="shared" ref="D25:Y25" si="1">SUM(D15:D24)</f>
        <v>0</v>
      </c>
      <c r="E25" s="35">
        <f t="shared" si="1"/>
        <v>1704899083</v>
      </c>
      <c r="F25" s="36">
        <f t="shared" si="1"/>
        <v>1704899083</v>
      </c>
      <c r="G25" s="36">
        <f t="shared" si="1"/>
        <v>2159462461</v>
      </c>
      <c r="H25" s="36">
        <f t="shared" si="1"/>
        <v>-584944378</v>
      </c>
      <c r="I25" s="36">
        <f t="shared" si="1"/>
        <v>-37448300</v>
      </c>
      <c r="J25" s="36">
        <f t="shared" si="1"/>
        <v>1537069783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1537069783</v>
      </c>
      <c r="X25" s="36">
        <f t="shared" si="1"/>
        <v>426224862</v>
      </c>
      <c r="Y25" s="36">
        <f t="shared" si="1"/>
        <v>1110844921</v>
      </c>
      <c r="Z25" s="37">
        <f>+IF(X25&lt;&gt;0,+(Y25/X25)*100,0)</f>
        <v>260.62414937212179</v>
      </c>
      <c r="AA25" s="38">
        <f>SUM(AA15:AA24)</f>
        <v>1704899083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1564469556</v>
      </c>
      <c r="D26" s="29">
        <f>+D13+D25</f>
        <v>0</v>
      </c>
      <c r="E26" s="30">
        <f t="shared" si="2"/>
        <v>1705178027</v>
      </c>
      <c r="F26" s="31">
        <f t="shared" si="2"/>
        <v>1705178027</v>
      </c>
      <c r="G26" s="31">
        <f t="shared" si="2"/>
        <v>2159741405</v>
      </c>
      <c r="H26" s="31">
        <f t="shared" si="2"/>
        <v>-584991650</v>
      </c>
      <c r="I26" s="31">
        <f t="shared" si="2"/>
        <v>-37448300</v>
      </c>
      <c r="J26" s="31">
        <f t="shared" si="2"/>
        <v>1537301455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1537301455</v>
      </c>
      <c r="X26" s="31">
        <f t="shared" si="2"/>
        <v>426294603</v>
      </c>
      <c r="Y26" s="31">
        <f t="shared" si="2"/>
        <v>1111006852</v>
      </c>
      <c r="Z26" s="32">
        <f>+IF(X26&lt;&gt;0,+(Y26/X26)*100,0)</f>
        <v>260.61949745115584</v>
      </c>
      <c r="AA26" s="33">
        <f>+AA13+AA25</f>
        <v>1705178027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1564469556</v>
      </c>
      <c r="D45" s="42">
        <f t="shared" si="6"/>
        <v>0</v>
      </c>
      <c r="E45" s="43">
        <f t="shared" si="6"/>
        <v>1705178027</v>
      </c>
      <c r="F45" s="44">
        <f t="shared" si="6"/>
        <v>1705178027</v>
      </c>
      <c r="G45" s="44">
        <f t="shared" si="6"/>
        <v>2159741405</v>
      </c>
      <c r="H45" s="44">
        <f t="shared" si="6"/>
        <v>-584991650</v>
      </c>
      <c r="I45" s="44">
        <f t="shared" si="6"/>
        <v>-37448300</v>
      </c>
      <c r="J45" s="44">
        <f t="shared" si="6"/>
        <v>1537301455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1537301455</v>
      </c>
      <c r="X45" s="44">
        <f t="shared" si="6"/>
        <v>426294603</v>
      </c>
      <c r="Y45" s="44">
        <f t="shared" si="6"/>
        <v>1111006852</v>
      </c>
      <c r="Z45" s="45">
        <f>+IF(X45&lt;&gt;0,+(Y45/X45)*100,0)</f>
        <v>260.61949745115584</v>
      </c>
      <c r="AA45" s="46">
        <f>+AA26-AA44</f>
        <v>1705178027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-1542245300</v>
      </c>
      <c r="D47" s="18"/>
      <c r="E47" s="19">
        <v>-1290682943</v>
      </c>
      <c r="F47" s="20">
        <v>-1290682943</v>
      </c>
      <c r="G47" s="20">
        <v>-1476844997</v>
      </c>
      <c r="H47" s="20">
        <v>-82186625</v>
      </c>
      <c r="I47" s="20">
        <v>120922561</v>
      </c>
      <c r="J47" s="20">
        <v>-1438109061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-1438109061</v>
      </c>
      <c r="X47" s="20">
        <v>-322670754</v>
      </c>
      <c r="Y47" s="20">
        <v>-1115438307</v>
      </c>
      <c r="Z47" s="47">
        <v>345.68931121659699</v>
      </c>
      <c r="AA47" s="22">
        <v>-1290682943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-1542245300</v>
      </c>
      <c r="D50" s="50">
        <f t="shared" ref="D50:Y50" si="7">SUM(D47:D49)</f>
        <v>0</v>
      </c>
      <c r="E50" s="51">
        <f t="shared" si="7"/>
        <v>-1290682943</v>
      </c>
      <c r="F50" s="52">
        <f t="shared" si="7"/>
        <v>-1290682943</v>
      </c>
      <c r="G50" s="52">
        <f t="shared" si="7"/>
        <v>-1476844997</v>
      </c>
      <c r="H50" s="52">
        <f t="shared" si="7"/>
        <v>-82186625</v>
      </c>
      <c r="I50" s="52">
        <f t="shared" si="7"/>
        <v>120922561</v>
      </c>
      <c r="J50" s="52">
        <f t="shared" si="7"/>
        <v>-1438109061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-1438109061</v>
      </c>
      <c r="X50" s="52">
        <f t="shared" si="7"/>
        <v>-322670754</v>
      </c>
      <c r="Y50" s="52">
        <f t="shared" si="7"/>
        <v>-1115438307</v>
      </c>
      <c r="Z50" s="53">
        <f>+IF(X50&lt;&gt;0,+(Y50/X50)*100,0)</f>
        <v>345.68931121659699</v>
      </c>
      <c r="AA50" s="54">
        <f>SUM(AA47:AA49)</f>
        <v>-1290682943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</v>
      </c>
      <c r="D17" s="18"/>
      <c r="E17" s="19">
        <v>183345632</v>
      </c>
      <c r="F17" s="20">
        <v>183345632</v>
      </c>
      <c r="G17" s="24">
        <v>55536737</v>
      </c>
      <c r="H17" s="24">
        <v>-12607959</v>
      </c>
      <c r="I17" s="24">
        <v>2207058</v>
      </c>
      <c r="J17" s="20">
        <v>45135836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45135836</v>
      </c>
      <c r="X17" s="20">
        <v>45836412</v>
      </c>
      <c r="Y17" s="24">
        <v>-700576</v>
      </c>
      <c r="Z17" s="25">
        <v>-1.5284267887285767</v>
      </c>
      <c r="AA17" s="26">
        <v>183345632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183345632</v>
      </c>
      <c r="F25" s="36">
        <f t="shared" si="1"/>
        <v>183345632</v>
      </c>
      <c r="G25" s="36">
        <f t="shared" si="1"/>
        <v>55536737</v>
      </c>
      <c r="H25" s="36">
        <f t="shared" si="1"/>
        <v>-12607959</v>
      </c>
      <c r="I25" s="36">
        <f t="shared" si="1"/>
        <v>2207058</v>
      </c>
      <c r="J25" s="36">
        <f t="shared" si="1"/>
        <v>45135836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45135836</v>
      </c>
      <c r="X25" s="36">
        <f t="shared" si="1"/>
        <v>45836412</v>
      </c>
      <c r="Y25" s="36">
        <f t="shared" si="1"/>
        <v>-700576</v>
      </c>
      <c r="Z25" s="37">
        <f>+IF(X25&lt;&gt;0,+(Y25/X25)*100,0)</f>
        <v>-1.5284267887285767</v>
      </c>
      <c r="AA25" s="38">
        <f>SUM(AA15:AA24)</f>
        <v>183345632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</v>
      </c>
      <c r="D26" s="29">
        <f>+D13+D25</f>
        <v>0</v>
      </c>
      <c r="E26" s="30">
        <f t="shared" si="2"/>
        <v>183345632</v>
      </c>
      <c r="F26" s="31">
        <f t="shared" si="2"/>
        <v>183345632</v>
      </c>
      <c r="G26" s="31">
        <f t="shared" si="2"/>
        <v>55536737</v>
      </c>
      <c r="H26" s="31">
        <f t="shared" si="2"/>
        <v>-12607959</v>
      </c>
      <c r="I26" s="31">
        <f t="shared" si="2"/>
        <v>2207058</v>
      </c>
      <c r="J26" s="31">
        <f t="shared" si="2"/>
        <v>45135836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45135836</v>
      </c>
      <c r="X26" s="31">
        <f t="shared" si="2"/>
        <v>45836412</v>
      </c>
      <c r="Y26" s="31">
        <f t="shared" si="2"/>
        <v>-700576</v>
      </c>
      <c r="Z26" s="32">
        <f>+IF(X26&lt;&gt;0,+(Y26/X26)*100,0)</f>
        <v>-1.5284267887285767</v>
      </c>
      <c r="AA26" s="33">
        <f>+AA13+AA25</f>
        <v>183345632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45999</v>
      </c>
      <c r="D33" s="18"/>
      <c r="E33" s="19"/>
      <c r="F33" s="20"/>
      <c r="G33" s="20">
        <v>43755251</v>
      </c>
      <c r="H33" s="20">
        <v>-11768763</v>
      </c>
      <c r="I33" s="20">
        <v>12062270</v>
      </c>
      <c r="J33" s="20">
        <v>44048758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44048758</v>
      </c>
      <c r="X33" s="20">
        <v>-3</v>
      </c>
      <c r="Y33" s="20">
        <v>44048761</v>
      </c>
      <c r="Z33" s="21">
        <v>-1468292033.3333335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45999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43755251</v>
      </c>
      <c r="H37" s="31">
        <f t="shared" si="3"/>
        <v>-11768763</v>
      </c>
      <c r="I37" s="31">
        <f t="shared" si="3"/>
        <v>12062270</v>
      </c>
      <c r="J37" s="31">
        <f t="shared" si="3"/>
        <v>44048758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44048758</v>
      </c>
      <c r="X37" s="31">
        <f t="shared" si="3"/>
        <v>-3</v>
      </c>
      <c r="Y37" s="31">
        <f t="shared" si="3"/>
        <v>44048761</v>
      </c>
      <c r="Z37" s="32">
        <f>+IF(X37&lt;&gt;0,+(Y37/X37)*100,0)</f>
        <v>-1468292033.3333335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45999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43755251</v>
      </c>
      <c r="H44" s="31">
        <f t="shared" si="5"/>
        <v>-11768763</v>
      </c>
      <c r="I44" s="31">
        <f t="shared" si="5"/>
        <v>12062270</v>
      </c>
      <c r="J44" s="31">
        <f t="shared" si="5"/>
        <v>44048758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44048758</v>
      </c>
      <c r="X44" s="31">
        <f t="shared" si="5"/>
        <v>-3</v>
      </c>
      <c r="Y44" s="31">
        <f t="shared" si="5"/>
        <v>44048761</v>
      </c>
      <c r="Z44" s="32">
        <f>+IF(X44&lt;&gt;0,+(Y44/X44)*100,0)</f>
        <v>-1468292033.3333335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-45998</v>
      </c>
      <c r="D45" s="42">
        <f t="shared" si="6"/>
        <v>0</v>
      </c>
      <c r="E45" s="43">
        <f t="shared" si="6"/>
        <v>183345632</v>
      </c>
      <c r="F45" s="44">
        <f t="shared" si="6"/>
        <v>183345632</v>
      </c>
      <c r="G45" s="44">
        <f t="shared" si="6"/>
        <v>11781486</v>
      </c>
      <c r="H45" s="44">
        <f t="shared" si="6"/>
        <v>-839196</v>
      </c>
      <c r="I45" s="44">
        <f t="shared" si="6"/>
        <v>-9855212</v>
      </c>
      <c r="J45" s="44">
        <f t="shared" si="6"/>
        <v>1087078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1087078</v>
      </c>
      <c r="X45" s="44">
        <f t="shared" si="6"/>
        <v>45836415</v>
      </c>
      <c r="Y45" s="44">
        <f t="shared" si="6"/>
        <v>-44749337</v>
      </c>
      <c r="Z45" s="45">
        <f>+IF(X45&lt;&gt;0,+(Y45/X45)*100,0)</f>
        <v>-97.628352915471254</v>
      </c>
      <c r="AA45" s="46">
        <f>+AA26-AA44</f>
        <v>183345632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-23612086</v>
      </c>
      <c r="D47" s="18"/>
      <c r="E47" s="19"/>
      <c r="F47" s="20"/>
      <c r="G47" s="20">
        <v>-24061350</v>
      </c>
      <c r="H47" s="20">
        <v>-230373</v>
      </c>
      <c r="I47" s="20">
        <v>-284425</v>
      </c>
      <c r="J47" s="20">
        <v>-24576148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-24576148</v>
      </c>
      <c r="X47" s="20"/>
      <c r="Y47" s="20">
        <v>-24576148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-23612086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-24061350</v>
      </c>
      <c r="H50" s="52">
        <f t="shared" si="7"/>
        <v>-230373</v>
      </c>
      <c r="I50" s="52">
        <f t="shared" si="7"/>
        <v>-284425</v>
      </c>
      <c r="J50" s="52">
        <f t="shared" si="7"/>
        <v>-24576148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-24576148</v>
      </c>
      <c r="X50" s="52">
        <f t="shared" si="7"/>
        <v>0</v>
      </c>
      <c r="Y50" s="52">
        <f t="shared" si="7"/>
        <v>-24576148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-281188475</v>
      </c>
      <c r="D6" s="18"/>
      <c r="E6" s="19">
        <v>-12580210</v>
      </c>
      <c r="F6" s="20">
        <v>-12580210</v>
      </c>
      <c r="G6" s="20">
        <v>-2663309924</v>
      </c>
      <c r="H6" s="20">
        <v>-2558319</v>
      </c>
      <c r="I6" s="20">
        <v>-68821123</v>
      </c>
      <c r="J6" s="20">
        <v>-2734689366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-2734689366</v>
      </c>
      <c r="X6" s="20">
        <v>127559335</v>
      </c>
      <c r="Y6" s="20">
        <v>-2862248701</v>
      </c>
      <c r="Z6" s="21">
        <v>-2243.856712642787</v>
      </c>
      <c r="AA6" s="22">
        <v>-12580210</v>
      </c>
    </row>
    <row r="7" spans="1:27" x14ac:dyDescent="0.25">
      <c r="A7" s="23" t="s">
        <v>35</v>
      </c>
      <c r="B7" s="17" t="s">
        <v>32</v>
      </c>
      <c r="C7" s="18">
        <v>3150710160</v>
      </c>
      <c r="D7" s="18"/>
      <c r="E7" s="19">
        <v>1040945888</v>
      </c>
      <c r="F7" s="20">
        <v>1040945888</v>
      </c>
      <c r="G7" s="20">
        <v>2791107087</v>
      </c>
      <c r="H7" s="20">
        <v>-117981765</v>
      </c>
      <c r="I7" s="20">
        <v>100457141</v>
      </c>
      <c r="J7" s="20">
        <v>2773582463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2773582463</v>
      </c>
      <c r="X7" s="20">
        <v>675389170</v>
      </c>
      <c r="Y7" s="20">
        <v>2098193293</v>
      </c>
      <c r="Z7" s="21">
        <v>310.66433786612242</v>
      </c>
      <c r="AA7" s="22">
        <v>1040945888</v>
      </c>
    </row>
    <row r="8" spans="1:27" x14ac:dyDescent="0.25">
      <c r="A8" s="23" t="s">
        <v>36</v>
      </c>
      <c r="B8" s="17" t="s">
        <v>32</v>
      </c>
      <c r="C8" s="18">
        <v>-21704451</v>
      </c>
      <c r="D8" s="18"/>
      <c r="E8" s="19">
        <v>-33196518</v>
      </c>
      <c r="F8" s="20">
        <v>-33196518</v>
      </c>
      <c r="G8" s="20">
        <v>-22865712</v>
      </c>
      <c r="H8" s="20">
        <v>-24020</v>
      </c>
      <c r="I8" s="20">
        <v>12754</v>
      </c>
      <c r="J8" s="20">
        <v>-22876978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-22876978</v>
      </c>
      <c r="X8" s="20">
        <v>-32944473</v>
      </c>
      <c r="Y8" s="20">
        <v>10067495</v>
      </c>
      <c r="Z8" s="21">
        <v>-30.558980257477486</v>
      </c>
      <c r="AA8" s="22">
        <v>-33196518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-202401889</v>
      </c>
      <c r="D10" s="18"/>
      <c r="E10" s="19">
        <v>-115063108</v>
      </c>
      <c r="F10" s="20">
        <v>-115063108</v>
      </c>
      <c r="G10" s="20">
        <v>-206267079</v>
      </c>
      <c r="H10" s="20">
        <v>6828955</v>
      </c>
      <c r="I10" s="20">
        <v>-5857533</v>
      </c>
      <c r="J10" s="20">
        <v>-205295657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-205295657</v>
      </c>
      <c r="X10" s="20">
        <v>-91396433</v>
      </c>
      <c r="Y10" s="20">
        <v>-113899224</v>
      </c>
      <c r="Z10" s="21">
        <v>124.62108231291695</v>
      </c>
      <c r="AA10" s="22">
        <v>-115063108</v>
      </c>
    </row>
    <row r="11" spans="1:27" x14ac:dyDescent="0.25">
      <c r="A11" s="23" t="s">
        <v>39</v>
      </c>
      <c r="B11" s="17" t="s">
        <v>32</v>
      </c>
      <c r="C11" s="18">
        <v>1001197439</v>
      </c>
      <c r="D11" s="18"/>
      <c r="E11" s="19">
        <v>108914747</v>
      </c>
      <c r="F11" s="20">
        <v>108914747</v>
      </c>
      <c r="G11" s="24">
        <v>987318063</v>
      </c>
      <c r="H11" s="24">
        <v>9420100</v>
      </c>
      <c r="I11" s="24">
        <v>12731007</v>
      </c>
      <c r="J11" s="20">
        <v>1009469170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1009469170</v>
      </c>
      <c r="X11" s="20">
        <v>87141226</v>
      </c>
      <c r="Y11" s="24">
        <v>922327944</v>
      </c>
      <c r="Z11" s="25">
        <v>1058.4289277729465</v>
      </c>
      <c r="AA11" s="26">
        <v>108914747</v>
      </c>
    </row>
    <row r="12" spans="1:27" x14ac:dyDescent="0.25">
      <c r="A12" s="23" t="s">
        <v>40</v>
      </c>
      <c r="B12" s="17" t="s">
        <v>32</v>
      </c>
      <c r="C12" s="18">
        <v>-101353932</v>
      </c>
      <c r="D12" s="18"/>
      <c r="E12" s="19">
        <v>-3264284</v>
      </c>
      <c r="F12" s="20">
        <v>-3264284</v>
      </c>
      <c r="G12" s="20">
        <v>-131265735</v>
      </c>
      <c r="H12" s="20">
        <v>-477546</v>
      </c>
      <c r="I12" s="20">
        <v>291631</v>
      </c>
      <c r="J12" s="20">
        <v>-131451650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-131451650</v>
      </c>
      <c r="X12" s="20">
        <v>-3264284</v>
      </c>
      <c r="Y12" s="20">
        <v>-128187366</v>
      </c>
      <c r="Z12" s="21">
        <v>3926.9673226961872</v>
      </c>
      <c r="AA12" s="22">
        <v>-3264284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3545258852</v>
      </c>
      <c r="D13" s="29">
        <f>SUM(D6:D12)</f>
        <v>0</v>
      </c>
      <c r="E13" s="30">
        <f t="shared" si="0"/>
        <v>985756515</v>
      </c>
      <c r="F13" s="31">
        <f t="shared" si="0"/>
        <v>985756515</v>
      </c>
      <c r="G13" s="31">
        <f t="shared" si="0"/>
        <v>754716700</v>
      </c>
      <c r="H13" s="31">
        <f t="shared" si="0"/>
        <v>-104792595</v>
      </c>
      <c r="I13" s="31">
        <f t="shared" si="0"/>
        <v>38813877</v>
      </c>
      <c r="J13" s="31">
        <f t="shared" si="0"/>
        <v>688737982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688737982</v>
      </c>
      <c r="X13" s="31">
        <f t="shared" si="0"/>
        <v>762484541</v>
      </c>
      <c r="Y13" s="31">
        <f t="shared" si="0"/>
        <v>-73746559</v>
      </c>
      <c r="Z13" s="32">
        <f>+IF(X13&lt;&gt;0,+(Y13/X13)*100,0)</f>
        <v>-9.6718759574169511</v>
      </c>
      <c r="AA13" s="33">
        <f>SUM(AA6:AA12)</f>
        <v>985756515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-7355184</v>
      </c>
      <c r="D16" s="18"/>
      <c r="E16" s="19"/>
      <c r="F16" s="20"/>
      <c r="G16" s="20">
        <v>-7355184</v>
      </c>
      <c r="H16" s="20"/>
      <c r="I16" s="20"/>
      <c r="J16" s="20">
        <v>-7355184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-7355184</v>
      </c>
      <c r="X16" s="20"/>
      <c r="Y16" s="20">
        <v>-7355184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21582179451</v>
      </c>
      <c r="D17" s="18"/>
      <c r="E17" s="19">
        <v>9948883827</v>
      </c>
      <c r="F17" s="20">
        <v>9948883827</v>
      </c>
      <c r="G17" s="24">
        <v>8690865235</v>
      </c>
      <c r="H17" s="24">
        <v>1224497042</v>
      </c>
      <c r="I17" s="24">
        <v>7503373</v>
      </c>
      <c r="J17" s="20">
        <v>9922865650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9922865650</v>
      </c>
      <c r="X17" s="20">
        <v>5619417192</v>
      </c>
      <c r="Y17" s="24">
        <v>4303448458</v>
      </c>
      <c r="Z17" s="25">
        <v>76.581757697694002</v>
      </c>
      <c r="AA17" s="26">
        <v>9948883827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10369</v>
      </c>
      <c r="D21" s="18"/>
      <c r="E21" s="19"/>
      <c r="F21" s="20"/>
      <c r="G21" s="20">
        <v>18237</v>
      </c>
      <c r="H21" s="20">
        <v>-8727</v>
      </c>
      <c r="I21" s="20">
        <v>-6997</v>
      </c>
      <c r="J21" s="20">
        <v>2513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2513</v>
      </c>
      <c r="X21" s="20"/>
      <c r="Y21" s="20">
        <v>2513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-29470</v>
      </c>
      <c r="D23" s="18"/>
      <c r="E23" s="19">
        <v>-29470</v>
      </c>
      <c r="F23" s="20">
        <v>-29470</v>
      </c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>
        <v>-29470</v>
      </c>
      <c r="Y23" s="20"/>
      <c r="Z23" s="21"/>
      <c r="AA23" s="22">
        <v>-29470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21574805166</v>
      </c>
      <c r="D25" s="29">
        <f t="shared" ref="D25:Y25" si="1">SUM(D15:D24)</f>
        <v>0</v>
      </c>
      <c r="E25" s="35">
        <f t="shared" si="1"/>
        <v>9948854357</v>
      </c>
      <c r="F25" s="36">
        <f t="shared" si="1"/>
        <v>9948854357</v>
      </c>
      <c r="G25" s="36">
        <f t="shared" si="1"/>
        <v>8683498818</v>
      </c>
      <c r="H25" s="36">
        <f t="shared" si="1"/>
        <v>1224488315</v>
      </c>
      <c r="I25" s="36">
        <f t="shared" si="1"/>
        <v>7496376</v>
      </c>
      <c r="J25" s="36">
        <f t="shared" si="1"/>
        <v>9915483509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9915483509</v>
      </c>
      <c r="X25" s="36">
        <f t="shared" si="1"/>
        <v>5619387722</v>
      </c>
      <c r="Y25" s="36">
        <f t="shared" si="1"/>
        <v>4296095787</v>
      </c>
      <c r="Z25" s="37">
        <f>+IF(X25&lt;&gt;0,+(Y25/X25)*100,0)</f>
        <v>76.451314618863393</v>
      </c>
      <c r="AA25" s="38">
        <f>SUM(AA15:AA24)</f>
        <v>9948854357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25120064018</v>
      </c>
      <c r="D26" s="29">
        <f>+D13+D25</f>
        <v>0</v>
      </c>
      <c r="E26" s="30">
        <f t="shared" si="2"/>
        <v>10934610872</v>
      </c>
      <c r="F26" s="31">
        <f t="shared" si="2"/>
        <v>10934610872</v>
      </c>
      <c r="G26" s="31">
        <f t="shared" si="2"/>
        <v>9438215518</v>
      </c>
      <c r="H26" s="31">
        <f t="shared" si="2"/>
        <v>1119695720</v>
      </c>
      <c r="I26" s="31">
        <f t="shared" si="2"/>
        <v>46310253</v>
      </c>
      <c r="J26" s="31">
        <f t="shared" si="2"/>
        <v>10604221491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10604221491</v>
      </c>
      <c r="X26" s="31">
        <f t="shared" si="2"/>
        <v>6381872263</v>
      </c>
      <c r="Y26" s="31">
        <f t="shared" si="2"/>
        <v>4222349228</v>
      </c>
      <c r="Z26" s="32">
        <f>+IF(X26&lt;&gt;0,+(Y26/X26)*100,0)</f>
        <v>66.161606719705034</v>
      </c>
      <c r="AA26" s="33">
        <f>+AA13+AA25</f>
        <v>10934610872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16137746</v>
      </c>
      <c r="D31" s="18"/>
      <c r="E31" s="19">
        <v>18640469</v>
      </c>
      <c r="F31" s="20">
        <v>18640469</v>
      </c>
      <c r="G31" s="20">
        <v>16230943</v>
      </c>
      <c r="H31" s="20">
        <v>-45562</v>
      </c>
      <c r="I31" s="20">
        <v>-70525</v>
      </c>
      <c r="J31" s="20">
        <v>16114856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16114856</v>
      </c>
      <c r="X31" s="20">
        <v>18640469</v>
      </c>
      <c r="Y31" s="20">
        <v>-2525613</v>
      </c>
      <c r="Z31" s="21">
        <v>-13.549085057892052</v>
      </c>
      <c r="AA31" s="22">
        <v>18640469</v>
      </c>
    </row>
    <row r="32" spans="1:27" x14ac:dyDescent="0.25">
      <c r="A32" s="23" t="s">
        <v>59</v>
      </c>
      <c r="B32" s="17" t="s">
        <v>32</v>
      </c>
      <c r="C32" s="18">
        <v>2459351407</v>
      </c>
      <c r="D32" s="18"/>
      <c r="E32" s="19">
        <v>7907047404</v>
      </c>
      <c r="F32" s="20">
        <v>7907047404</v>
      </c>
      <c r="G32" s="20">
        <v>2227694857</v>
      </c>
      <c r="H32" s="20">
        <v>40380018</v>
      </c>
      <c r="I32" s="20">
        <v>6184439</v>
      </c>
      <c r="J32" s="20">
        <v>2274259314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2274259314</v>
      </c>
      <c r="X32" s="20">
        <v>7667416557</v>
      </c>
      <c r="Y32" s="20">
        <v>-5393157243</v>
      </c>
      <c r="Z32" s="21">
        <v>-70.338649307846651</v>
      </c>
      <c r="AA32" s="22">
        <v>7907047404</v>
      </c>
    </row>
    <row r="33" spans="1:27" x14ac:dyDescent="0.25">
      <c r="A33" s="23" t="s">
        <v>60</v>
      </c>
      <c r="B33" s="17" t="s">
        <v>32</v>
      </c>
      <c r="C33" s="18">
        <v>-653632058</v>
      </c>
      <c r="D33" s="18"/>
      <c r="E33" s="19">
        <v>1210465201</v>
      </c>
      <c r="F33" s="20">
        <v>1210465201</v>
      </c>
      <c r="G33" s="20">
        <v>-5025843</v>
      </c>
      <c r="H33" s="20">
        <v>-209742438</v>
      </c>
      <c r="I33" s="20">
        <v>-92553544</v>
      </c>
      <c r="J33" s="20">
        <v>-307321825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-307321825</v>
      </c>
      <c r="X33" s="20">
        <v>255597414</v>
      </c>
      <c r="Y33" s="20">
        <v>-562919239</v>
      </c>
      <c r="Z33" s="21">
        <v>-220.23667226930553</v>
      </c>
      <c r="AA33" s="22">
        <v>1210465201</v>
      </c>
    </row>
    <row r="34" spans="1:27" x14ac:dyDescent="0.25">
      <c r="A34" s="23" t="s">
        <v>61</v>
      </c>
      <c r="B34" s="17" t="s">
        <v>32</v>
      </c>
      <c r="C34" s="18">
        <v>-54103</v>
      </c>
      <c r="D34" s="18"/>
      <c r="E34" s="19">
        <v>-211148</v>
      </c>
      <c r="F34" s="20">
        <v>-211148</v>
      </c>
      <c r="G34" s="20">
        <v>-54103</v>
      </c>
      <c r="H34" s="20"/>
      <c r="I34" s="20">
        <v>-16050</v>
      </c>
      <c r="J34" s="20">
        <v>-70153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-70153</v>
      </c>
      <c r="X34" s="20">
        <v>-84425</v>
      </c>
      <c r="Y34" s="20">
        <v>14272</v>
      </c>
      <c r="Z34" s="21">
        <v>-16.904945217648802</v>
      </c>
      <c r="AA34" s="22">
        <v>-211148</v>
      </c>
    </row>
    <row r="35" spans="1:27" x14ac:dyDescent="0.25">
      <c r="A35" s="23" t="s">
        <v>39</v>
      </c>
      <c r="B35" s="17" t="s">
        <v>32</v>
      </c>
      <c r="C35" s="18">
        <v>1058444639</v>
      </c>
      <c r="D35" s="18"/>
      <c r="E35" s="19">
        <v>306809758</v>
      </c>
      <c r="F35" s="20">
        <v>306809758</v>
      </c>
      <c r="G35" s="20">
        <v>1071420731</v>
      </c>
      <c r="H35" s="20">
        <v>17302659</v>
      </c>
      <c r="I35" s="20">
        <v>15495352</v>
      </c>
      <c r="J35" s="20">
        <v>1104218742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1104218742</v>
      </c>
      <c r="X35" s="20">
        <v>167472855</v>
      </c>
      <c r="Y35" s="20">
        <v>936745887</v>
      </c>
      <c r="Z35" s="21">
        <v>559.34192260590532</v>
      </c>
      <c r="AA35" s="22">
        <v>306809758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2880247631</v>
      </c>
      <c r="D37" s="29">
        <f t="shared" ref="D37:Y37" si="3">SUM(D29:D36)</f>
        <v>0</v>
      </c>
      <c r="E37" s="30">
        <f t="shared" si="3"/>
        <v>9442751684</v>
      </c>
      <c r="F37" s="31">
        <f t="shared" si="3"/>
        <v>9442751684</v>
      </c>
      <c r="G37" s="31">
        <f t="shared" si="3"/>
        <v>3310266585</v>
      </c>
      <c r="H37" s="31">
        <f t="shared" si="3"/>
        <v>-152105323</v>
      </c>
      <c r="I37" s="31">
        <f t="shared" si="3"/>
        <v>-70960328</v>
      </c>
      <c r="J37" s="31">
        <f t="shared" si="3"/>
        <v>3087200934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3087200934</v>
      </c>
      <c r="X37" s="31">
        <f t="shared" si="3"/>
        <v>8109042870</v>
      </c>
      <c r="Y37" s="31">
        <f t="shared" si="3"/>
        <v>-5021841936</v>
      </c>
      <c r="Z37" s="32">
        <f>+IF(X37&lt;&gt;0,+(Y37/X37)*100,0)</f>
        <v>-61.928910927067285</v>
      </c>
      <c r="AA37" s="33">
        <f>SUM(AA29:AA36)</f>
        <v>9442751684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1439000</v>
      </c>
      <c r="D40" s="18"/>
      <c r="E40" s="19">
        <v>326214818</v>
      </c>
      <c r="F40" s="20">
        <v>326214818</v>
      </c>
      <c r="G40" s="20"/>
      <c r="H40" s="20">
        <v>1439000</v>
      </c>
      <c r="I40" s="20"/>
      <c r="J40" s="20">
        <v>1439000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1439000</v>
      </c>
      <c r="X40" s="20">
        <v>326022554</v>
      </c>
      <c r="Y40" s="20">
        <v>-324583554</v>
      </c>
      <c r="Z40" s="21">
        <v>-99.558619493545848</v>
      </c>
      <c r="AA40" s="22">
        <v>326214818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193725</v>
      </c>
      <c r="D42" s="18"/>
      <c r="E42" s="19">
        <v>525045</v>
      </c>
      <c r="F42" s="20">
        <v>525045</v>
      </c>
      <c r="G42" s="20"/>
      <c r="H42" s="20">
        <v>193725</v>
      </c>
      <c r="I42" s="20"/>
      <c r="J42" s="20">
        <v>193725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193725</v>
      </c>
      <c r="X42" s="20">
        <v>131262</v>
      </c>
      <c r="Y42" s="20">
        <v>62463</v>
      </c>
      <c r="Z42" s="21">
        <v>47.586506376559853</v>
      </c>
      <c r="AA42" s="22">
        <v>525045</v>
      </c>
    </row>
    <row r="43" spans="1:27" x14ac:dyDescent="0.25">
      <c r="A43" s="27" t="s">
        <v>67</v>
      </c>
      <c r="B43" s="34" t="s">
        <v>32</v>
      </c>
      <c r="C43" s="29">
        <f>SUM(C39:C42)</f>
        <v>1632725</v>
      </c>
      <c r="D43" s="29">
        <f t="shared" ref="D43:Y43" si="4">SUM(D39:D42)</f>
        <v>0</v>
      </c>
      <c r="E43" s="35">
        <f t="shared" si="4"/>
        <v>326739863</v>
      </c>
      <c r="F43" s="36">
        <f t="shared" si="4"/>
        <v>326739863</v>
      </c>
      <c r="G43" s="36">
        <f t="shared" si="4"/>
        <v>0</v>
      </c>
      <c r="H43" s="36">
        <f t="shared" si="4"/>
        <v>1632725</v>
      </c>
      <c r="I43" s="36">
        <f t="shared" si="4"/>
        <v>0</v>
      </c>
      <c r="J43" s="36">
        <f t="shared" si="4"/>
        <v>1632725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1632725</v>
      </c>
      <c r="X43" s="36">
        <f t="shared" si="4"/>
        <v>326153816</v>
      </c>
      <c r="Y43" s="36">
        <f t="shared" si="4"/>
        <v>-324521091</v>
      </c>
      <c r="Z43" s="37">
        <f>+IF(X43&lt;&gt;0,+(Y43/X43)*100,0)</f>
        <v>-99.499400307491726</v>
      </c>
      <c r="AA43" s="38">
        <f>SUM(AA39:AA42)</f>
        <v>326739863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2881880356</v>
      </c>
      <c r="D44" s="29">
        <f>+D37+D43</f>
        <v>0</v>
      </c>
      <c r="E44" s="30">
        <f t="shared" si="5"/>
        <v>9769491547</v>
      </c>
      <c r="F44" s="31">
        <f t="shared" si="5"/>
        <v>9769491547</v>
      </c>
      <c r="G44" s="31">
        <f t="shared" si="5"/>
        <v>3310266585</v>
      </c>
      <c r="H44" s="31">
        <f t="shared" si="5"/>
        <v>-150472598</v>
      </c>
      <c r="I44" s="31">
        <f t="shared" si="5"/>
        <v>-70960328</v>
      </c>
      <c r="J44" s="31">
        <f t="shared" si="5"/>
        <v>3088833659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3088833659</v>
      </c>
      <c r="X44" s="31">
        <f t="shared" si="5"/>
        <v>8435196686</v>
      </c>
      <c r="Y44" s="31">
        <f t="shared" si="5"/>
        <v>-5346363027</v>
      </c>
      <c r="Z44" s="32">
        <f>+IF(X44&lt;&gt;0,+(Y44/X44)*100,0)</f>
        <v>-63.381604792611711</v>
      </c>
      <c r="AA44" s="33">
        <f>+AA37+AA43</f>
        <v>9769491547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22238183662</v>
      </c>
      <c r="D45" s="42">
        <f t="shared" si="6"/>
        <v>0</v>
      </c>
      <c r="E45" s="43">
        <f t="shared" si="6"/>
        <v>1165119325</v>
      </c>
      <c r="F45" s="44">
        <f t="shared" si="6"/>
        <v>1165119325</v>
      </c>
      <c r="G45" s="44">
        <f t="shared" si="6"/>
        <v>6127948933</v>
      </c>
      <c r="H45" s="44">
        <f t="shared" si="6"/>
        <v>1270168318</v>
      </c>
      <c r="I45" s="44">
        <f t="shared" si="6"/>
        <v>117270581</v>
      </c>
      <c r="J45" s="44">
        <f t="shared" si="6"/>
        <v>7515387832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7515387832</v>
      </c>
      <c r="X45" s="44">
        <f t="shared" si="6"/>
        <v>-2053324423</v>
      </c>
      <c r="Y45" s="44">
        <f t="shared" si="6"/>
        <v>9568712255</v>
      </c>
      <c r="Z45" s="45">
        <f>+IF(X45&lt;&gt;0,+(Y45/X45)*100,0)</f>
        <v>-466.01073594691275</v>
      </c>
      <c r="AA45" s="46">
        <f>+AA26-AA44</f>
        <v>1165119325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680085889</v>
      </c>
      <c r="D47" s="18"/>
      <c r="E47" s="19">
        <v>1575171235</v>
      </c>
      <c r="F47" s="20">
        <v>1575171235</v>
      </c>
      <c r="G47" s="20">
        <v>-2887317039</v>
      </c>
      <c r="H47" s="20">
        <v>4151947233</v>
      </c>
      <c r="I47" s="20">
        <v>-289056875</v>
      </c>
      <c r="J47" s="20">
        <v>975573319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975573319</v>
      </c>
      <c r="X47" s="20">
        <v>2314210142</v>
      </c>
      <c r="Y47" s="20">
        <v>-1338636823</v>
      </c>
      <c r="Z47" s="47">
        <v>-57.844220743199905</v>
      </c>
      <c r="AA47" s="22">
        <v>1575171235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>
        <v>388109</v>
      </c>
      <c r="J48" s="20">
        <v>388109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388109</v>
      </c>
      <c r="X48" s="20"/>
      <c r="Y48" s="20">
        <v>388109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680085889</v>
      </c>
      <c r="D50" s="50">
        <f t="shared" ref="D50:Y50" si="7">SUM(D47:D49)</f>
        <v>0</v>
      </c>
      <c r="E50" s="51">
        <f t="shared" si="7"/>
        <v>1575171235</v>
      </c>
      <c r="F50" s="52">
        <f t="shared" si="7"/>
        <v>1575171235</v>
      </c>
      <c r="G50" s="52">
        <f t="shared" si="7"/>
        <v>-2887317039</v>
      </c>
      <c r="H50" s="52">
        <f t="shared" si="7"/>
        <v>4151947233</v>
      </c>
      <c r="I50" s="52">
        <f t="shared" si="7"/>
        <v>-288668766</v>
      </c>
      <c r="J50" s="52">
        <f t="shared" si="7"/>
        <v>975961428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975961428</v>
      </c>
      <c r="X50" s="52">
        <f t="shared" si="7"/>
        <v>2314210142</v>
      </c>
      <c r="Y50" s="52">
        <f t="shared" si="7"/>
        <v>-1338248714</v>
      </c>
      <c r="Z50" s="53">
        <f>+IF(X50&lt;&gt;0,+(Y50/X50)*100,0)</f>
        <v>-57.827450053582908</v>
      </c>
      <c r="AA50" s="54">
        <f>SUM(AA47:AA49)</f>
        <v>1575171235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070109-2E98-4E4A-814C-6F8C963463F6}"/>
</file>

<file path=customXml/itemProps2.xml><?xml version="1.0" encoding="utf-8"?>
<ds:datastoreItem xmlns:ds="http://schemas.openxmlformats.org/officeDocument/2006/customXml" ds:itemID="{10939A1C-3663-4B50-AA4F-122C3ECEAF26}"/>
</file>

<file path=customXml/itemProps3.xml><?xml version="1.0" encoding="utf-8"?>
<ds:datastoreItem xmlns:ds="http://schemas.openxmlformats.org/officeDocument/2006/customXml" ds:itemID="{4415FAF2-F90F-4520-A98B-E5A954D5DD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2025-11-07T11:42:14Z</dcterms:created>
  <dcterms:modified xsi:type="dcterms:W3CDTF">2025-11-07T11:43:11Z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